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440" windowHeight="1122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R37" i="1" l="1"/>
  <c r="Q37" i="1"/>
  <c r="R21" i="1" l="1"/>
  <c r="Q21" i="1"/>
  <c r="R42" i="1" l="1"/>
  <c r="Q42" i="1"/>
  <c r="R96" i="1" l="1"/>
  <c r="Q96" i="1"/>
  <c r="P96" i="1"/>
  <c r="R58" i="1" l="1"/>
  <c r="Q58" i="1"/>
  <c r="P58" i="1"/>
  <c r="R92" i="1" l="1"/>
  <c r="Q92" i="1"/>
  <c r="P92" i="1"/>
  <c r="Q71" i="1" l="1"/>
  <c r="Q11" i="1" s="1"/>
  <c r="R71" i="1"/>
  <c r="R11" i="1" s="1"/>
  <c r="R75" i="1"/>
  <c r="R28" i="1" s="1"/>
  <c r="R12" i="1" s="1"/>
  <c r="Q75" i="1"/>
  <c r="Q28" i="1" s="1"/>
  <c r="Q12" i="1" s="1"/>
  <c r="R79" i="1"/>
  <c r="R29" i="1" s="1"/>
  <c r="R13" i="1" s="1"/>
  <c r="Q79" i="1"/>
  <c r="Q29" i="1" s="1"/>
  <c r="Q13" i="1" s="1"/>
  <c r="R83" i="1"/>
  <c r="Q83" i="1"/>
  <c r="Q30" i="1" s="1"/>
  <c r="Q14" i="1" s="1"/>
  <c r="R46" i="1"/>
  <c r="R30" i="1"/>
  <c r="R14" i="1" s="1"/>
  <c r="S16" i="1"/>
  <c r="Q7" i="1"/>
  <c r="P7" i="1"/>
  <c r="R7" i="1" l="1"/>
  <c r="Q66" i="1" l="1"/>
  <c r="Q10" i="1" s="1"/>
  <c r="R18" i="1" l="1"/>
  <c r="R54" i="1" l="1"/>
  <c r="Q54" i="1"/>
  <c r="P54" i="1"/>
  <c r="P88" i="1"/>
  <c r="P8" i="1" l="1"/>
  <c r="P21" i="1" s="1"/>
  <c r="P37" i="1"/>
  <c r="R66" i="1"/>
  <c r="R10" i="1" s="1"/>
  <c r="Q50" i="1"/>
  <c r="P50" i="1"/>
  <c r="R50" i="1"/>
  <c r="Q46" i="1"/>
  <c r="N44" i="1"/>
  <c r="N92" i="1" l="1"/>
  <c r="N89" i="1"/>
  <c r="N80" i="1"/>
  <c r="N83" i="1"/>
  <c r="N79" i="1"/>
  <c r="N76" i="1"/>
  <c r="N75" i="1"/>
  <c r="N72" i="1"/>
  <c r="N71" i="1"/>
  <c r="N68" i="1"/>
  <c r="N66" i="1"/>
  <c r="N62" i="1"/>
  <c r="N54" i="1"/>
  <c r="N51" i="1"/>
  <c r="N50" i="1"/>
  <c r="N47" i="1"/>
  <c r="N46" i="1"/>
  <c r="N37" i="1" l="1"/>
  <c r="N21" i="1" s="1"/>
  <c r="N16" i="1" l="1"/>
  <c r="N34" i="1"/>
  <c r="Q18" i="1"/>
  <c r="Y21" i="1" s="1"/>
</calcChain>
</file>

<file path=xl/sharedStrings.xml><?xml version="1.0" encoding="utf-8"?>
<sst xmlns="http://schemas.openxmlformats.org/spreadsheetml/2006/main" count="380" uniqueCount="81">
  <si>
    <t xml:space="preserve">                                                                                                                                                                                                                Приложение № 2 к муниципальной программе</t>
  </si>
  <si>
    <t>План реализации муниципальной программы</t>
  </si>
  <si>
    <t>№ п/п</t>
  </si>
  <si>
    <t>Наименование основного мероприятия (мероприятия) в рамках муниципальной программы</t>
  </si>
  <si>
    <t>Ответственный исполнитель, соисполнитель</t>
  </si>
  <si>
    <t>Источник финансового обеспечения</t>
  </si>
  <si>
    <t>Объем средств на реализацию программы, рублей</t>
  </si>
  <si>
    <t>Наименование целевых показателей (индикаторов)</t>
  </si>
  <si>
    <t>Бюджет поселения</t>
  </si>
  <si>
    <t>поступления из областного бюджета</t>
  </si>
  <si>
    <t>внебюджетные источники</t>
  </si>
  <si>
    <t>Итого:</t>
  </si>
  <si>
    <t>Обеспечение эффективного управления поселением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</si>
  <si>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</si>
  <si>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Руководство и управление в сфере установленных функций органов местного самоуправления</t>
  </si>
  <si>
    <t>Мероприятия в сфере пожарной безопасности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</si>
  <si>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</si>
  <si>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</si>
  <si>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</si>
  <si>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Выплата муниципальных пенсий (доплат к государственным пенсиям)</t>
  </si>
  <si>
    <t>Код бюджетной классификации</t>
  </si>
  <si>
    <t>ГРБС</t>
  </si>
  <si>
    <t>МП</t>
  </si>
  <si>
    <t>ПМП</t>
  </si>
  <si>
    <t>ОМ</t>
  </si>
  <si>
    <t>НР</t>
  </si>
  <si>
    <t>50</t>
  </si>
  <si>
    <t>0</t>
  </si>
  <si>
    <t>11</t>
  </si>
  <si>
    <t>Всего</t>
  </si>
  <si>
    <t>80020</t>
  </si>
  <si>
    <t>80040</t>
  </si>
  <si>
    <t>80930</t>
  </si>
  <si>
    <t>51180</t>
  </si>
  <si>
    <t>81140</t>
  </si>
  <si>
    <t>81690</t>
  </si>
  <si>
    <t>81710</t>
  </si>
  <si>
    <t>81730</t>
  </si>
  <si>
    <t>82450</t>
  </si>
  <si>
    <t>014</t>
  </si>
  <si>
    <t>018</t>
  </si>
  <si>
    <t>Мылинская сельская администрация</t>
  </si>
  <si>
    <t>Членские взносы некоммерческим организациям</t>
  </si>
  <si>
    <t>81410</t>
  </si>
  <si>
    <t>4</t>
  </si>
  <si>
    <t>Реализация федеральной целевой программы "Увековечение памяти погибших при защите Отечества на 2019-2024 годы"</t>
  </si>
  <si>
    <t>поступления из федерального бюджета</t>
  </si>
  <si>
    <t>L2990</t>
  </si>
  <si>
    <t>2026 год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</si>
  <si>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</si>
  <si>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местный бюджет</t>
  </si>
  <si>
    <t xml:space="preserve">"Выполнение полномочий Дроновского сельского поселения Карачевского муниципального района Брянской области"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</si>
  <si>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Дроновская сельская администрация</t>
  </si>
  <si>
    <t xml:space="preserve">"Выполнение полномочий Дроновского сельского поселения Карачевского муниципального района Брянской области" </t>
  </si>
  <si>
    <t>Дроноская сельская администрация</t>
  </si>
  <si>
    <t>017</t>
  </si>
  <si>
    <t>2027 год</t>
  </si>
  <si>
    <t>2028  год</t>
  </si>
  <si>
    <t>Информационное освещение деятельности органов местного самоуправления</t>
  </si>
  <si>
    <t>80070</t>
  </si>
  <si>
    <t>07</t>
  </si>
  <si>
    <t>83360</t>
  </si>
  <si>
    <t>О17</t>
  </si>
  <si>
    <t>Уплата налогов,сборов и иных обязательных платежей</t>
  </si>
  <si>
    <t xml:space="preserve"> на территории Российской Фендерации</t>
  </si>
  <si>
    <t>02</t>
  </si>
  <si>
    <t>О2</t>
  </si>
  <si>
    <t>1.2</t>
  </si>
  <si>
    <t>1.1</t>
  </si>
  <si>
    <t>1.5</t>
  </si>
  <si>
    <t>1.3</t>
  </si>
  <si>
    <t>1.4</t>
  </si>
  <si>
    <t>1.6</t>
  </si>
  <si>
    <t>1.7</t>
  </si>
  <si>
    <t>1.8</t>
  </si>
  <si>
    <t>1.9</t>
  </si>
  <si>
    <t>1.10</t>
  </si>
  <si>
    <t>1.11</t>
  </si>
  <si>
    <t>1.12</t>
  </si>
  <si>
    <t>Реализация мероприятий по обеспечению сохранности воинских захоронений на территории Российской Федерации (Восстановление (ремонт, реставрация, благоустройство) воинских захоронений)</t>
  </si>
  <si>
    <t>L2032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</si>
</sst>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99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" fontId="9" fillId="11" borderId="15">
      <alignment horizontal="right" vertical="top" shrinkToFit="1"/>
    </xf>
  </cellStyleXfs>
  <cellXfs count="231">
    <xf numFmtId="0" fontId="0" fillId="0" borderId="0" xfId="0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5" borderId="0" xfId="0" applyFill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0" fillId="2" borderId="1" xfId="0" applyFill="1" applyBorder="1"/>
    <xf numFmtId="0" fontId="0" fillId="2" borderId="0" xfId="0" applyFill="1" applyBorder="1"/>
    <xf numFmtId="0" fontId="1" fillId="2" borderId="0" xfId="0" applyFont="1" applyFill="1" applyBorder="1" applyAlignment="1">
      <alignment vertical="top" wrapText="1"/>
    </xf>
    <xf numFmtId="0" fontId="3" fillId="2" borderId="0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1" xfId="0" applyNumberFormat="1" applyFont="1" applyFill="1" applyBorder="1" applyAlignment="1">
      <alignment vertical="center" wrapText="1"/>
    </xf>
    <xf numFmtId="4" fontId="0" fillId="2" borderId="0" xfId="0" applyNumberFormat="1" applyFill="1" applyBorder="1"/>
    <xf numFmtId="4" fontId="0" fillId="2" borderId="0" xfId="0" applyNumberFormat="1" applyFill="1"/>
    <xf numFmtId="0" fontId="0" fillId="13" borderId="0" xfId="0" applyFill="1"/>
    <xf numFmtId="0" fontId="0" fillId="14" borderId="0" xfId="0" applyFill="1"/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6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0" fillId="12" borderId="0" xfId="0" applyNumberFormat="1" applyFill="1"/>
    <xf numFmtId="3" fontId="6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10" fillId="2" borderId="15" xfId="0" applyNumberFormat="1" applyFont="1" applyFill="1" applyBorder="1" applyAlignment="1">
      <alignment horizontal="center" vertical="center" wrapText="1"/>
    </xf>
    <xf numFmtId="4" fontId="7" fillId="2" borderId="14" xfId="0" applyNumberFormat="1" applyFont="1" applyFill="1" applyBorder="1" applyAlignment="1" applyProtection="1">
      <alignment vertical="center" wrapText="1"/>
      <protection locked="0"/>
    </xf>
    <xf numFmtId="4" fontId="7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>
      <alignment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" fontId="13" fillId="15" borderId="1" xfId="0" applyNumberFormat="1" applyFont="1" applyFill="1" applyBorder="1" applyAlignment="1" applyProtection="1">
      <alignment horizontal="center" vertical="center" wrapText="1"/>
      <protection locked="0"/>
    </xf>
    <xf numFmtId="49" fontId="14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6" fillId="2" borderId="13" xfId="0" applyNumberFormat="1" applyFont="1" applyFill="1" applyBorder="1" applyAlignment="1" applyProtection="1">
      <alignment horizontal="center" vertical="center" wrapText="1"/>
      <protection locked="0"/>
    </xf>
    <xf numFmtId="4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13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4" fillId="2" borderId="15" xfId="1" applyNumberFormat="1" applyFont="1" applyFill="1" applyAlignment="1" applyProtection="1">
      <alignment horizontal="center" vertical="center" shrinkToFit="1"/>
    </xf>
    <xf numFmtId="4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6" fillId="2" borderId="1" xfId="0" applyNumberFormat="1" applyFont="1" applyFill="1" applyBorder="1" applyAlignment="1" applyProtection="1">
      <alignment vertical="center" wrapText="1"/>
      <protection locked="0"/>
    </xf>
    <xf numFmtId="4" fontId="4" fillId="2" borderId="1" xfId="0" applyNumberFormat="1" applyFont="1" applyFill="1" applyBorder="1" applyAlignment="1" applyProtection="1">
      <alignment vertical="center" wrapText="1"/>
      <protection locked="0"/>
    </xf>
    <xf numFmtId="4" fontId="7" fillId="2" borderId="1" xfId="0" applyNumberFormat="1" applyFont="1" applyFill="1" applyBorder="1" applyAlignment="1" applyProtection="1">
      <alignment vertical="center" wrapText="1"/>
      <protection locked="0"/>
    </xf>
    <xf numFmtId="4" fontId="5" fillId="2" borderId="1" xfId="0" applyNumberFormat="1" applyFont="1" applyFill="1" applyBorder="1" applyAlignment="1" applyProtection="1">
      <alignment vertical="center" wrapText="1"/>
      <protection locked="0"/>
    </xf>
    <xf numFmtId="4" fontId="10" fillId="0" borderId="15" xfId="0" applyNumberFormat="1" applyFont="1" applyFill="1" applyBorder="1" applyAlignment="1">
      <alignment horizontal="center" vertical="center" wrapText="1"/>
    </xf>
    <xf numFmtId="4" fontId="5" fillId="2" borderId="15" xfId="1" applyNumberFormat="1" applyFont="1" applyFill="1" applyAlignment="1" applyProtection="1">
      <alignment horizontal="center" vertical="center" shrinkToFit="1"/>
    </xf>
    <xf numFmtId="4" fontId="5" fillId="0" borderId="15" xfId="1" applyNumberFormat="1" applyFont="1" applyFill="1" applyAlignment="1" applyProtection="1">
      <alignment horizontal="center" vertical="center" shrinkToFit="1"/>
    </xf>
    <xf numFmtId="3" fontId="6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/>
    <xf numFmtId="0" fontId="4" fillId="2" borderId="3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3" fontId="6" fillId="2" borderId="13" xfId="0" applyNumberFormat="1" applyFont="1" applyFill="1" applyBorder="1" applyAlignment="1">
      <alignment horizontal="center" vertical="center" wrapText="1"/>
    </xf>
    <xf numFmtId="3" fontId="6" fillId="2" borderId="1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3" fontId="6" fillId="2" borderId="13" xfId="0" applyNumberFormat="1" applyFont="1" applyFill="1" applyBorder="1" applyAlignment="1">
      <alignment horizontal="center" vertical="center" wrapText="1"/>
    </xf>
    <xf numFmtId="3" fontId="6" fillId="2" borderId="14" xfId="0" applyNumberFormat="1" applyFont="1" applyFill="1" applyBorder="1" applyAlignment="1">
      <alignment horizontal="center" vertical="center" wrapText="1"/>
    </xf>
    <xf numFmtId="0" fontId="13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6" fillId="15" borderId="1" xfId="0" applyNumberFormat="1" applyFont="1" applyFill="1" applyBorder="1" applyAlignment="1" applyProtection="1">
      <alignment horizontal="center" vertical="center" wrapText="1"/>
      <protection locked="0"/>
    </xf>
    <xf numFmtId="3" fontId="6" fillId="2" borderId="13" xfId="0" applyNumberFormat="1" applyFont="1" applyFill="1" applyBorder="1" applyAlignment="1" applyProtection="1">
      <alignment horizontal="center" vertical="center" wrapText="1"/>
      <protection locked="0"/>
    </xf>
    <xf numFmtId="4" fontId="6" fillId="2" borderId="13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8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6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3" fontId="6" fillId="2" borderId="13" xfId="0" applyNumberFormat="1" applyFont="1" applyFill="1" applyBorder="1" applyAlignment="1">
      <alignment horizontal="center" vertical="center" wrapText="1"/>
    </xf>
    <xf numFmtId="3" fontId="6" fillId="2" borderId="14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4" xfId="0" applyNumberFormat="1" applyFont="1" applyFill="1" applyBorder="1" applyAlignment="1" applyProtection="1">
      <alignment horizontal="center" vertical="center" wrapText="1"/>
      <protection locked="0"/>
    </xf>
    <xf numFmtId="3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4" fontId="6" fillId="2" borderId="13" xfId="0" applyNumberFormat="1" applyFont="1" applyFill="1" applyBorder="1" applyAlignment="1" applyProtection="1">
      <alignment horizontal="center" vertical="center" wrapText="1"/>
      <protection locked="0"/>
    </xf>
    <xf numFmtId="4" fontId="6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2" borderId="13" xfId="0" applyNumberFormat="1" applyFont="1" applyFill="1" applyBorder="1" applyAlignment="1" applyProtection="1">
      <alignment horizontal="center" vertical="center" wrapText="1"/>
      <protection locked="0"/>
    </xf>
    <xf numFmtId="4" fontId="7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2" borderId="3" xfId="0" applyNumberFormat="1" applyFont="1" applyFill="1" applyBorder="1" applyAlignment="1" applyProtection="1">
      <alignment horizontal="center" vertical="center" wrapText="1"/>
      <protection locked="0"/>
    </xf>
    <xf numFmtId="4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7" fillId="2" borderId="6" xfId="0" applyNumberFormat="1" applyFont="1" applyFill="1" applyBorder="1" applyAlignment="1" applyProtection="1">
      <alignment horizontal="center" vertical="center" wrapText="1"/>
      <protection locked="0"/>
    </xf>
    <xf numFmtId="4" fontId="7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2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vertical="top" wrapText="1"/>
    </xf>
    <xf numFmtId="0" fontId="2" fillId="0" borderId="0" xfId="0" applyFont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4" fillId="14" borderId="3" xfId="0" applyFont="1" applyFill="1" applyBorder="1" applyAlignment="1">
      <alignment horizontal="center" vertical="center" wrapText="1"/>
    </xf>
    <xf numFmtId="0" fontId="4" fillId="14" borderId="4" xfId="0" applyFont="1" applyFill="1" applyBorder="1" applyAlignment="1">
      <alignment horizontal="center" vertical="center" wrapText="1"/>
    </xf>
    <xf numFmtId="0" fontId="4" fillId="14" borderId="5" xfId="0" applyFont="1" applyFill="1" applyBorder="1" applyAlignment="1">
      <alignment horizontal="center" vertical="center" wrapText="1"/>
    </xf>
    <xf numFmtId="49" fontId="4" fillId="13" borderId="3" xfId="0" applyNumberFormat="1" applyFont="1" applyFill="1" applyBorder="1" applyAlignment="1">
      <alignment horizontal="center" vertical="center" wrapText="1"/>
    </xf>
    <xf numFmtId="49" fontId="4" fillId="13" borderId="4" xfId="0" applyNumberFormat="1" applyFont="1" applyFill="1" applyBorder="1" applyAlignment="1">
      <alignment horizontal="center" vertical="center" wrapText="1"/>
    </xf>
    <xf numFmtId="49" fontId="4" fillId="13" borderId="5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/>
    </xf>
    <xf numFmtId="4" fontId="17" fillId="2" borderId="1" xfId="0" applyNumberFormat="1" applyFont="1" applyFill="1" applyBorder="1" applyAlignment="1">
      <alignment horizontal="center"/>
    </xf>
  </cellXfs>
  <cellStyles count="2">
    <cellStyle name="xl35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9"/>
  <sheetViews>
    <sheetView tabSelected="1" topLeftCell="A10" workbookViewId="0">
      <selection activeCell="P96" sqref="P96"/>
    </sheetView>
  </sheetViews>
  <sheetFormatPr defaultRowHeight="15" x14ac:dyDescent="0.25"/>
  <cols>
    <col min="1" max="3" width="9.140625" style="10"/>
    <col min="4" max="4" width="8.140625" style="10" customWidth="1"/>
    <col min="5" max="5" width="0.42578125" style="10" customWidth="1"/>
    <col min="6" max="6" width="9.140625" style="10"/>
    <col min="7" max="7" width="7.42578125" style="10" customWidth="1"/>
    <col min="8" max="8" width="14" style="10" customWidth="1"/>
    <col min="9" max="13" width="9.140625" style="10"/>
    <col min="14" max="14" width="7" style="10" hidden="1" customWidth="1"/>
    <col min="15" max="15" width="0" style="10" hidden="1" customWidth="1"/>
    <col min="16" max="16" width="16.42578125" style="28" customWidth="1"/>
    <col min="17" max="17" width="18.7109375" style="28" customWidth="1"/>
    <col min="18" max="18" width="18.28515625" style="28" customWidth="1"/>
    <col min="19" max="19" width="0.28515625" style="10" customWidth="1"/>
    <col min="20" max="20" width="12.28515625" style="10" customWidth="1"/>
    <col min="21" max="21" width="1" style="10" hidden="1" customWidth="1"/>
    <col min="22" max="22" width="8" style="10" hidden="1" customWidth="1"/>
    <col min="23" max="23" width="0.5703125" style="10" hidden="1" customWidth="1"/>
    <col min="24" max="24" width="9.140625" style="10" hidden="1" customWidth="1"/>
    <col min="25" max="25" width="12.42578125" style="10" bestFit="1" customWidth="1"/>
  </cols>
  <sheetData>
    <row r="1" spans="1:20" ht="26.25" customHeight="1" x14ac:dyDescent="0.25">
      <c r="A1" s="195"/>
      <c r="B1" s="194"/>
      <c r="C1" s="194"/>
      <c r="D1" s="194"/>
      <c r="E1" s="194"/>
      <c r="F1" s="194"/>
      <c r="G1" s="196"/>
      <c r="H1" s="196"/>
      <c r="I1" s="196"/>
      <c r="J1" s="196"/>
      <c r="K1" s="196"/>
      <c r="L1" s="196"/>
      <c r="M1" s="196"/>
      <c r="N1" s="196"/>
      <c r="O1" s="194" t="s">
        <v>0</v>
      </c>
      <c r="P1" s="194"/>
      <c r="Q1" s="194"/>
      <c r="R1" s="194"/>
      <c r="S1" s="194"/>
      <c r="T1" s="194"/>
    </row>
    <row r="2" spans="1:20" ht="36.75" customHeight="1" x14ac:dyDescent="0.25">
      <c r="A2" s="195"/>
      <c r="B2" s="194"/>
      <c r="C2" s="194"/>
      <c r="D2" s="194"/>
      <c r="E2" s="194"/>
      <c r="F2" s="194"/>
      <c r="G2" s="196"/>
      <c r="H2" s="196"/>
      <c r="I2" s="196"/>
      <c r="J2" s="196"/>
      <c r="K2" s="196"/>
      <c r="L2" s="196"/>
      <c r="M2" s="196"/>
      <c r="N2" s="196"/>
      <c r="O2" s="194" t="s">
        <v>51</v>
      </c>
      <c r="P2" s="194"/>
      <c r="Q2" s="194"/>
      <c r="R2" s="194"/>
      <c r="S2" s="194"/>
      <c r="T2" s="194"/>
    </row>
    <row r="3" spans="1:20" ht="27.75" customHeight="1" x14ac:dyDescent="0.25">
      <c r="A3" s="15"/>
      <c r="B3" s="16"/>
      <c r="C3" s="16"/>
      <c r="D3" s="178" t="s">
        <v>1</v>
      </c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</row>
    <row r="4" spans="1:20" ht="85.5" customHeight="1" x14ac:dyDescent="0.25">
      <c r="A4" s="132" t="s">
        <v>2</v>
      </c>
      <c r="B4" s="132" t="s">
        <v>3</v>
      </c>
      <c r="C4" s="132"/>
      <c r="D4" s="132"/>
      <c r="E4" s="132"/>
      <c r="F4" s="132" t="s">
        <v>4</v>
      </c>
      <c r="G4" s="132"/>
      <c r="H4" s="132" t="s">
        <v>5</v>
      </c>
      <c r="I4" s="132" t="s">
        <v>20</v>
      </c>
      <c r="J4" s="132"/>
      <c r="K4" s="132"/>
      <c r="L4" s="132"/>
      <c r="M4" s="132"/>
      <c r="N4" s="132" t="s">
        <v>6</v>
      </c>
      <c r="O4" s="132"/>
      <c r="P4" s="132"/>
      <c r="Q4" s="132"/>
      <c r="R4" s="132"/>
      <c r="S4" s="132"/>
      <c r="T4" s="132" t="s">
        <v>7</v>
      </c>
    </row>
    <row r="5" spans="1:20" x14ac:dyDescent="0.25">
      <c r="A5" s="132"/>
      <c r="B5" s="132"/>
      <c r="C5" s="132"/>
      <c r="D5" s="132"/>
      <c r="E5" s="132"/>
      <c r="F5" s="132"/>
      <c r="G5" s="132"/>
      <c r="H5" s="132"/>
      <c r="I5" s="32" t="s">
        <v>21</v>
      </c>
      <c r="J5" s="32" t="s">
        <v>22</v>
      </c>
      <c r="K5" s="32" t="s">
        <v>23</v>
      </c>
      <c r="L5" s="32" t="s">
        <v>24</v>
      </c>
      <c r="M5" s="32" t="s">
        <v>25</v>
      </c>
      <c r="N5" s="132" t="s">
        <v>29</v>
      </c>
      <c r="O5" s="132"/>
      <c r="P5" s="23" t="s">
        <v>48</v>
      </c>
      <c r="Q5" s="23" t="s">
        <v>56</v>
      </c>
      <c r="R5" s="132" t="s">
        <v>57</v>
      </c>
      <c r="S5" s="132"/>
      <c r="T5" s="132"/>
    </row>
    <row r="6" spans="1:20" ht="15.75" x14ac:dyDescent="0.25">
      <c r="A6" s="182"/>
      <c r="B6" s="161" t="s">
        <v>53</v>
      </c>
      <c r="C6" s="162"/>
      <c r="D6" s="162"/>
      <c r="E6" s="197"/>
      <c r="F6" s="125" t="s">
        <v>52</v>
      </c>
      <c r="G6" s="126"/>
      <c r="H6" s="185" t="s">
        <v>50</v>
      </c>
      <c r="I6" s="112" t="s">
        <v>62</v>
      </c>
      <c r="J6" s="112">
        <v>50</v>
      </c>
      <c r="K6" s="112"/>
      <c r="L6" s="112" t="s">
        <v>66</v>
      </c>
      <c r="M6" s="17" t="s">
        <v>80</v>
      </c>
      <c r="N6" s="112"/>
      <c r="O6" s="112"/>
      <c r="P6" s="23"/>
      <c r="Q6" s="23">
        <v>6096.58</v>
      </c>
      <c r="R6" s="121">
        <v>16291.95</v>
      </c>
      <c r="S6" s="112"/>
      <c r="T6" s="112"/>
    </row>
    <row r="7" spans="1:20" ht="15.75" customHeight="1" x14ac:dyDescent="0.25">
      <c r="A7" s="183"/>
      <c r="B7" s="163"/>
      <c r="C7" s="164"/>
      <c r="D7" s="164"/>
      <c r="E7" s="198"/>
      <c r="F7" s="127"/>
      <c r="G7" s="128"/>
      <c r="H7" s="200"/>
      <c r="I7" s="17" t="s">
        <v>55</v>
      </c>
      <c r="J7" s="46" t="s">
        <v>26</v>
      </c>
      <c r="K7" s="46"/>
      <c r="L7" s="46" t="s">
        <v>28</v>
      </c>
      <c r="M7" s="46" t="s">
        <v>30</v>
      </c>
      <c r="N7" s="45"/>
      <c r="O7" s="45"/>
      <c r="P7" s="23">
        <f>SUM(P23)</f>
        <v>827198</v>
      </c>
      <c r="Q7" s="23">
        <f t="shared" ref="Q7:R7" si="0">SUM(Q23)</f>
        <v>746336</v>
      </c>
      <c r="R7" s="23">
        <f t="shared" si="0"/>
        <v>780693</v>
      </c>
      <c r="S7" s="45"/>
      <c r="T7" s="45"/>
    </row>
    <row r="8" spans="1:20" ht="15.75" x14ac:dyDescent="0.25">
      <c r="A8" s="183"/>
      <c r="B8" s="163"/>
      <c r="C8" s="164"/>
      <c r="D8" s="164"/>
      <c r="E8" s="198"/>
      <c r="F8" s="127"/>
      <c r="G8" s="128"/>
      <c r="H8" s="200"/>
      <c r="I8" s="17" t="s">
        <v>55</v>
      </c>
      <c r="J8" s="46" t="s">
        <v>26</v>
      </c>
      <c r="K8" s="46"/>
      <c r="L8" s="46" t="s">
        <v>28</v>
      </c>
      <c r="M8" s="46" t="s">
        <v>31</v>
      </c>
      <c r="N8" s="45"/>
      <c r="O8" s="45"/>
      <c r="P8" s="23">
        <f>SUM(P24)</f>
        <v>1700658</v>
      </c>
      <c r="Q8" s="23">
        <v>1148596.42</v>
      </c>
      <c r="R8" s="23">
        <v>1138501.05</v>
      </c>
      <c r="S8" s="45"/>
      <c r="T8" s="45"/>
    </row>
    <row r="9" spans="1:20" ht="15.75" x14ac:dyDescent="0.25">
      <c r="A9" s="183"/>
      <c r="B9" s="163"/>
      <c r="C9" s="164"/>
      <c r="D9" s="164"/>
      <c r="E9" s="198"/>
      <c r="F9" s="127"/>
      <c r="G9" s="128"/>
      <c r="H9" s="200"/>
      <c r="I9" s="17" t="s">
        <v>55</v>
      </c>
      <c r="J9" s="90" t="s">
        <v>26</v>
      </c>
      <c r="K9" s="90"/>
      <c r="L9" s="90" t="s">
        <v>28</v>
      </c>
      <c r="M9" s="90" t="s">
        <v>59</v>
      </c>
      <c r="N9" s="88"/>
      <c r="O9" s="88"/>
      <c r="P9" s="23">
        <v>5000</v>
      </c>
      <c r="Q9" s="23">
        <v>1000</v>
      </c>
      <c r="R9" s="23">
        <v>1000</v>
      </c>
      <c r="S9" s="88"/>
      <c r="T9" s="88"/>
    </row>
    <row r="10" spans="1:20" ht="15.75" x14ac:dyDescent="0.25">
      <c r="A10" s="183"/>
      <c r="B10" s="163"/>
      <c r="C10" s="164"/>
      <c r="D10" s="164"/>
      <c r="E10" s="198"/>
      <c r="F10" s="127"/>
      <c r="G10" s="128"/>
      <c r="H10" s="200"/>
      <c r="I10" s="17" t="s">
        <v>55</v>
      </c>
      <c r="J10" s="46" t="s">
        <v>26</v>
      </c>
      <c r="K10" s="46"/>
      <c r="L10" s="46" t="s">
        <v>28</v>
      </c>
      <c r="M10" s="46" t="s">
        <v>34</v>
      </c>
      <c r="N10" s="45"/>
      <c r="O10" s="45"/>
      <c r="P10" s="23">
        <v>35000</v>
      </c>
      <c r="Q10" s="23">
        <f t="shared" ref="Q10:R10" si="1">SUM(Q26)</f>
        <v>1000</v>
      </c>
      <c r="R10" s="23">
        <f t="shared" si="1"/>
        <v>1000</v>
      </c>
      <c r="S10" s="45"/>
      <c r="T10" s="45"/>
    </row>
    <row r="11" spans="1:20" ht="15.75" x14ac:dyDescent="0.25">
      <c r="A11" s="183"/>
      <c r="B11" s="163"/>
      <c r="C11" s="164"/>
      <c r="D11" s="164"/>
      <c r="E11" s="198"/>
      <c r="F11" s="127"/>
      <c r="G11" s="128"/>
      <c r="H11" s="200"/>
      <c r="I11" s="17" t="s">
        <v>55</v>
      </c>
      <c r="J11" s="46" t="s">
        <v>26</v>
      </c>
      <c r="K11" s="46"/>
      <c r="L11" s="46" t="s">
        <v>28</v>
      </c>
      <c r="M11" s="46" t="s">
        <v>43</v>
      </c>
      <c r="N11" s="45"/>
      <c r="O11" s="45"/>
      <c r="P11" s="23">
        <v>7000</v>
      </c>
      <c r="Q11" s="23">
        <f t="shared" ref="Q11:R11" si="2">SUM(Q27)</f>
        <v>1000</v>
      </c>
      <c r="R11" s="23">
        <f t="shared" si="2"/>
        <v>1000</v>
      </c>
      <c r="S11" s="45"/>
      <c r="T11" s="45"/>
    </row>
    <row r="12" spans="1:20" ht="15.75" x14ac:dyDescent="0.25">
      <c r="A12" s="183"/>
      <c r="B12" s="163"/>
      <c r="C12" s="164"/>
      <c r="D12" s="164"/>
      <c r="E12" s="198"/>
      <c r="F12" s="127"/>
      <c r="G12" s="128"/>
      <c r="H12" s="200"/>
      <c r="I12" s="17" t="s">
        <v>55</v>
      </c>
      <c r="J12" s="46" t="s">
        <v>26</v>
      </c>
      <c r="K12" s="46"/>
      <c r="L12" s="46" t="s">
        <v>28</v>
      </c>
      <c r="M12" s="46" t="s">
        <v>35</v>
      </c>
      <c r="N12" s="45"/>
      <c r="O12" s="45"/>
      <c r="P12" s="23">
        <v>98278</v>
      </c>
      <c r="Q12" s="23">
        <f t="shared" ref="Q12:R12" si="3">SUM(Q28)</f>
        <v>1000</v>
      </c>
      <c r="R12" s="23">
        <f t="shared" si="3"/>
        <v>1000</v>
      </c>
      <c r="S12" s="45"/>
      <c r="T12" s="45"/>
    </row>
    <row r="13" spans="1:20" ht="15.75" x14ac:dyDescent="0.25">
      <c r="A13" s="183"/>
      <c r="B13" s="163"/>
      <c r="C13" s="164"/>
      <c r="D13" s="164"/>
      <c r="E13" s="198"/>
      <c r="F13" s="127"/>
      <c r="G13" s="128"/>
      <c r="H13" s="200"/>
      <c r="I13" s="17" t="s">
        <v>55</v>
      </c>
      <c r="J13" s="46" t="s">
        <v>26</v>
      </c>
      <c r="K13" s="46"/>
      <c r="L13" s="46" t="s">
        <v>28</v>
      </c>
      <c r="M13" s="46" t="s">
        <v>36</v>
      </c>
      <c r="N13" s="45"/>
      <c r="O13" s="45"/>
      <c r="P13" s="23">
        <v>12000</v>
      </c>
      <c r="Q13" s="23">
        <f t="shared" ref="Q13:R13" si="4">SUM(Q29)</f>
        <v>1000</v>
      </c>
      <c r="R13" s="23">
        <f t="shared" si="4"/>
        <v>1000</v>
      </c>
      <c r="S13" s="45"/>
      <c r="T13" s="45"/>
    </row>
    <row r="14" spans="1:20" ht="15.75" x14ac:dyDescent="0.25">
      <c r="A14" s="183"/>
      <c r="B14" s="163"/>
      <c r="C14" s="164"/>
      <c r="D14" s="164"/>
      <c r="E14" s="198"/>
      <c r="F14" s="127"/>
      <c r="G14" s="128"/>
      <c r="H14" s="200"/>
      <c r="I14" s="17" t="s">
        <v>55</v>
      </c>
      <c r="J14" s="46" t="s">
        <v>26</v>
      </c>
      <c r="K14" s="46"/>
      <c r="L14" s="46" t="s">
        <v>28</v>
      </c>
      <c r="M14" s="46" t="s">
        <v>37</v>
      </c>
      <c r="N14" s="45"/>
      <c r="O14" s="45"/>
      <c r="P14" s="23">
        <v>123637.7</v>
      </c>
      <c r="Q14" s="23">
        <f t="shared" ref="Q14:R14" si="5">SUM(Q30)</f>
        <v>1000</v>
      </c>
      <c r="R14" s="23">
        <f t="shared" si="5"/>
        <v>1000</v>
      </c>
      <c r="S14" s="45"/>
      <c r="T14" s="45"/>
    </row>
    <row r="15" spans="1:20" ht="15.75" x14ac:dyDescent="0.25">
      <c r="A15" s="183"/>
      <c r="B15" s="163"/>
      <c r="C15" s="164"/>
      <c r="D15" s="164"/>
      <c r="E15" s="198"/>
      <c r="F15" s="127"/>
      <c r="G15" s="128"/>
      <c r="H15" s="200"/>
      <c r="I15" s="17" t="s">
        <v>55</v>
      </c>
      <c r="J15" s="90" t="s">
        <v>26</v>
      </c>
      <c r="K15" s="90"/>
      <c r="L15" s="90" t="s">
        <v>28</v>
      </c>
      <c r="M15" s="90" t="s">
        <v>38</v>
      </c>
      <c r="N15" s="88"/>
      <c r="O15" s="88"/>
      <c r="P15" s="23">
        <v>280866</v>
      </c>
      <c r="Q15" s="23">
        <v>292101</v>
      </c>
      <c r="R15" s="23">
        <v>303784</v>
      </c>
      <c r="S15" s="88"/>
      <c r="T15" s="88"/>
    </row>
    <row r="16" spans="1:20" s="30" customFormat="1" ht="25.5" customHeight="1" x14ac:dyDescent="0.25">
      <c r="A16" s="183"/>
      <c r="B16" s="163"/>
      <c r="C16" s="164"/>
      <c r="D16" s="164"/>
      <c r="E16" s="198"/>
      <c r="F16" s="127"/>
      <c r="G16" s="128"/>
      <c r="H16" s="186"/>
      <c r="I16" s="17" t="s">
        <v>55</v>
      </c>
      <c r="J16" s="46" t="s">
        <v>26</v>
      </c>
      <c r="K16" s="46"/>
      <c r="L16" s="46" t="s">
        <v>28</v>
      </c>
      <c r="M16" s="46" t="s">
        <v>61</v>
      </c>
      <c r="N16" s="188">
        <f>P16+Q16+R16</f>
        <v>3000</v>
      </c>
      <c r="O16" s="188"/>
      <c r="P16" s="60">
        <v>1000</v>
      </c>
      <c r="Q16" s="60">
        <v>1000</v>
      </c>
      <c r="R16" s="58">
        <v>1000</v>
      </c>
      <c r="S16" s="58">
        <f>SUM(S92)</f>
        <v>0</v>
      </c>
      <c r="T16" s="32"/>
    </row>
    <row r="17" spans="1:34" s="30" customFormat="1" ht="25.5" customHeight="1" x14ac:dyDescent="0.25">
      <c r="A17" s="183"/>
      <c r="B17" s="163"/>
      <c r="C17" s="164"/>
      <c r="D17" s="164"/>
      <c r="E17" s="198"/>
      <c r="F17" s="127"/>
      <c r="G17" s="128"/>
      <c r="H17" s="185" t="s">
        <v>9</v>
      </c>
      <c r="I17" s="17" t="s">
        <v>55</v>
      </c>
      <c r="J17" s="114" t="s">
        <v>26</v>
      </c>
      <c r="K17" s="114"/>
      <c r="L17" s="114" t="s">
        <v>65</v>
      </c>
      <c r="M17" s="17" t="s">
        <v>80</v>
      </c>
      <c r="N17" s="115"/>
      <c r="O17" s="115"/>
      <c r="P17" s="113"/>
      <c r="Q17" s="113">
        <v>42249.32</v>
      </c>
      <c r="R17" s="113">
        <v>112903.21</v>
      </c>
      <c r="S17" s="113"/>
      <c r="T17" s="112"/>
    </row>
    <row r="18" spans="1:34" s="30" customFormat="1" ht="38.25" customHeight="1" x14ac:dyDescent="0.25">
      <c r="A18" s="183"/>
      <c r="B18" s="163"/>
      <c r="C18" s="164"/>
      <c r="D18" s="164"/>
      <c r="E18" s="198"/>
      <c r="F18" s="127"/>
      <c r="G18" s="128"/>
      <c r="H18" s="186"/>
      <c r="I18" s="17" t="s">
        <v>55</v>
      </c>
      <c r="J18" s="17" t="s">
        <v>26</v>
      </c>
      <c r="K18" s="17"/>
      <c r="L18" s="17" t="s">
        <v>28</v>
      </c>
      <c r="M18" s="17" t="s">
        <v>33</v>
      </c>
      <c r="N18" s="134">
        <v>271715</v>
      </c>
      <c r="O18" s="134"/>
      <c r="P18" s="60">
        <v>223963</v>
      </c>
      <c r="Q18" s="60">
        <f>SUM(Q34)</f>
        <v>249740</v>
      </c>
      <c r="R18" s="152">
        <f>R34</f>
        <v>317768</v>
      </c>
      <c r="S18" s="152"/>
      <c r="T18" s="32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</row>
    <row r="19" spans="1:34" s="30" customFormat="1" ht="38.25" x14ac:dyDescent="0.25">
      <c r="A19" s="183"/>
      <c r="B19" s="163"/>
      <c r="C19" s="164"/>
      <c r="D19" s="164"/>
      <c r="E19" s="198"/>
      <c r="F19" s="127"/>
      <c r="G19" s="128"/>
      <c r="H19" s="37" t="s">
        <v>46</v>
      </c>
      <c r="I19" s="17" t="s">
        <v>55</v>
      </c>
      <c r="J19" s="17" t="s">
        <v>26</v>
      </c>
      <c r="K19" s="17"/>
      <c r="L19" s="17" t="s">
        <v>65</v>
      </c>
      <c r="M19" s="17" t="s">
        <v>80</v>
      </c>
      <c r="N19" s="188"/>
      <c r="O19" s="188"/>
      <c r="P19" s="60"/>
      <c r="Q19" s="60">
        <v>561312.1</v>
      </c>
      <c r="R19" s="149">
        <v>1499999.84</v>
      </c>
      <c r="S19" s="150"/>
      <c r="T19" s="32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</row>
    <row r="20" spans="1:34" s="30" customFormat="1" ht="25.5" x14ac:dyDescent="0.25">
      <c r="A20" s="183"/>
      <c r="B20" s="163"/>
      <c r="C20" s="164"/>
      <c r="D20" s="164"/>
      <c r="E20" s="198"/>
      <c r="F20" s="127"/>
      <c r="G20" s="128"/>
      <c r="H20" s="37" t="s">
        <v>10</v>
      </c>
      <c r="I20" s="17"/>
      <c r="J20" s="17"/>
      <c r="K20" s="17"/>
      <c r="L20" s="17"/>
      <c r="M20" s="17"/>
      <c r="N20" s="39"/>
      <c r="O20" s="39"/>
      <c r="P20" s="60"/>
      <c r="Q20" s="60"/>
      <c r="R20" s="59"/>
      <c r="S20" s="57"/>
      <c r="T20" s="32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</row>
    <row r="21" spans="1:34" s="30" customFormat="1" ht="15.75" customHeight="1" x14ac:dyDescent="0.25">
      <c r="A21" s="184"/>
      <c r="B21" s="165"/>
      <c r="C21" s="166"/>
      <c r="D21" s="166"/>
      <c r="E21" s="199"/>
      <c r="F21" s="129"/>
      <c r="G21" s="130"/>
      <c r="H21" s="51" t="s">
        <v>11</v>
      </c>
      <c r="I21" s="52" t="s">
        <v>55</v>
      </c>
      <c r="J21" s="54" t="s">
        <v>26</v>
      </c>
      <c r="K21" s="54"/>
      <c r="L21" s="54" t="s">
        <v>28</v>
      </c>
      <c r="M21" s="54"/>
      <c r="N21" s="180">
        <f>N37</f>
        <v>8296120.1699999999</v>
      </c>
      <c r="O21" s="180"/>
      <c r="P21" s="62">
        <f>SUM(P7:P20)</f>
        <v>3314600.7</v>
      </c>
      <c r="Q21" s="55">
        <f>SUM(Q6:Q19)</f>
        <v>3053431.42</v>
      </c>
      <c r="R21" s="187">
        <f>SUM(R6:S19)</f>
        <v>4176941.05</v>
      </c>
      <c r="S21" s="187"/>
      <c r="T21" s="32">
        <v>1.2</v>
      </c>
      <c r="U21" s="10"/>
      <c r="V21" s="10"/>
      <c r="W21" s="10"/>
      <c r="X21" s="10"/>
      <c r="Y21" s="43">
        <f>P21+Q21+R21</f>
        <v>10544973.17</v>
      </c>
      <c r="Z21" s="10"/>
      <c r="AA21" s="10"/>
      <c r="AB21" s="10"/>
      <c r="AC21" s="10"/>
      <c r="AD21" s="10"/>
      <c r="AE21" s="10"/>
      <c r="AF21" s="10"/>
      <c r="AG21" s="10"/>
      <c r="AH21" s="10"/>
    </row>
    <row r="22" spans="1:34" s="30" customFormat="1" ht="15.75" customHeight="1" x14ac:dyDescent="0.25">
      <c r="A22" s="223"/>
      <c r="B22" s="138" t="s">
        <v>12</v>
      </c>
      <c r="C22" s="139"/>
      <c r="D22" s="139"/>
      <c r="E22" s="106"/>
      <c r="F22" s="125" t="s">
        <v>52</v>
      </c>
      <c r="G22" s="126"/>
      <c r="H22" s="185" t="s">
        <v>50</v>
      </c>
      <c r="I22" s="17" t="s">
        <v>55</v>
      </c>
      <c r="J22" s="111" t="s">
        <v>26</v>
      </c>
      <c r="K22" s="111"/>
      <c r="L22" s="111" t="s">
        <v>65</v>
      </c>
      <c r="M22" s="17" t="s">
        <v>80</v>
      </c>
      <c r="N22" s="108"/>
      <c r="O22" s="108"/>
      <c r="P22" s="110"/>
      <c r="Q22" s="116">
        <v>6096.58</v>
      </c>
      <c r="R22" s="116">
        <v>16291.95</v>
      </c>
      <c r="S22" s="117"/>
      <c r="T22" s="107"/>
      <c r="U22" s="10"/>
      <c r="V22" s="10"/>
      <c r="W22" s="10"/>
      <c r="X22" s="10"/>
      <c r="Y22" s="43"/>
      <c r="Z22" s="10"/>
      <c r="AA22" s="10"/>
      <c r="AB22" s="10"/>
      <c r="AC22" s="10"/>
      <c r="AD22" s="10"/>
      <c r="AE22" s="10"/>
      <c r="AF22" s="10"/>
      <c r="AG22" s="10"/>
      <c r="AH22" s="10"/>
    </row>
    <row r="23" spans="1:34" s="30" customFormat="1" ht="15.75" customHeight="1" x14ac:dyDescent="0.25">
      <c r="A23" s="224"/>
      <c r="B23" s="141"/>
      <c r="C23" s="142"/>
      <c r="D23" s="142"/>
      <c r="E23" s="118"/>
      <c r="F23" s="127"/>
      <c r="G23" s="128"/>
      <c r="H23" s="200"/>
      <c r="I23" s="17" t="s">
        <v>55</v>
      </c>
      <c r="J23" s="46" t="s">
        <v>26</v>
      </c>
      <c r="K23" s="46"/>
      <c r="L23" s="46" t="s">
        <v>28</v>
      </c>
      <c r="M23" s="46" t="s">
        <v>30</v>
      </c>
      <c r="N23" s="44"/>
      <c r="O23" s="44"/>
      <c r="P23" s="60">
        <v>827198</v>
      </c>
      <c r="Q23" s="60">
        <v>746336</v>
      </c>
      <c r="R23" s="58">
        <v>780693</v>
      </c>
      <c r="S23" s="56"/>
      <c r="T23" s="45"/>
      <c r="U23" s="10"/>
      <c r="V23" s="10"/>
      <c r="W23" s="10"/>
      <c r="X23" s="10"/>
      <c r="Y23" s="43"/>
      <c r="Z23" s="10"/>
      <c r="AA23" s="10"/>
      <c r="AB23" s="10"/>
      <c r="AC23" s="10"/>
      <c r="AD23" s="10"/>
      <c r="AE23" s="10"/>
      <c r="AF23" s="10"/>
      <c r="AG23" s="10"/>
      <c r="AH23" s="10"/>
    </row>
    <row r="24" spans="1:34" s="30" customFormat="1" ht="15.75" customHeight="1" x14ac:dyDescent="0.25">
      <c r="A24" s="224"/>
      <c r="B24" s="141"/>
      <c r="C24" s="142"/>
      <c r="D24" s="142"/>
      <c r="E24" s="119"/>
      <c r="F24" s="127"/>
      <c r="G24" s="128"/>
      <c r="H24" s="200"/>
      <c r="I24" s="17" t="s">
        <v>55</v>
      </c>
      <c r="J24" s="46" t="s">
        <v>26</v>
      </c>
      <c r="K24" s="46"/>
      <c r="L24" s="46" t="s">
        <v>28</v>
      </c>
      <c r="M24" s="46" t="s">
        <v>31</v>
      </c>
      <c r="N24" s="44"/>
      <c r="O24" s="44"/>
      <c r="P24" s="60">
        <v>1700658</v>
      </c>
      <c r="Q24" s="60">
        <v>1148596.42</v>
      </c>
      <c r="R24" s="58">
        <v>1138501.05</v>
      </c>
      <c r="S24" s="56"/>
      <c r="T24" s="45"/>
      <c r="U24" s="10"/>
      <c r="V24" s="10"/>
      <c r="W24" s="10"/>
      <c r="X24" s="10"/>
      <c r="Y24" s="43"/>
      <c r="Z24" s="10"/>
      <c r="AA24" s="10"/>
      <c r="AB24" s="10"/>
      <c r="AC24" s="10"/>
      <c r="AD24" s="10"/>
      <c r="AE24" s="10"/>
      <c r="AF24" s="10"/>
      <c r="AG24" s="10"/>
      <c r="AH24" s="10"/>
    </row>
    <row r="25" spans="1:34" s="30" customFormat="1" ht="15.75" customHeight="1" x14ac:dyDescent="0.25">
      <c r="A25" s="224"/>
      <c r="B25" s="141"/>
      <c r="C25" s="142"/>
      <c r="D25" s="142"/>
      <c r="E25" s="119"/>
      <c r="F25" s="127"/>
      <c r="G25" s="128"/>
      <c r="H25" s="200"/>
      <c r="I25" s="17" t="s">
        <v>55</v>
      </c>
      <c r="J25" s="90" t="s">
        <v>26</v>
      </c>
      <c r="K25" s="90"/>
      <c r="L25" s="90" t="s">
        <v>28</v>
      </c>
      <c r="M25" s="90" t="s">
        <v>59</v>
      </c>
      <c r="N25" s="86"/>
      <c r="O25" s="86"/>
      <c r="P25" s="89">
        <v>5000</v>
      </c>
      <c r="Q25" s="89">
        <v>1000</v>
      </c>
      <c r="R25" s="89">
        <v>1000</v>
      </c>
      <c r="S25" s="87"/>
      <c r="T25" s="88"/>
      <c r="U25" s="10"/>
      <c r="V25" s="10"/>
      <c r="W25" s="10"/>
      <c r="X25" s="10"/>
      <c r="Y25" s="43"/>
      <c r="Z25" s="10"/>
      <c r="AA25" s="10"/>
      <c r="AB25" s="10"/>
      <c r="AC25" s="10"/>
      <c r="AD25" s="10"/>
      <c r="AE25" s="10"/>
      <c r="AF25" s="10"/>
      <c r="AG25" s="10"/>
      <c r="AH25" s="10"/>
    </row>
    <row r="26" spans="1:34" s="30" customFormat="1" ht="15.75" customHeight="1" x14ac:dyDescent="0.25">
      <c r="A26" s="224"/>
      <c r="B26" s="141"/>
      <c r="C26" s="142"/>
      <c r="D26" s="142"/>
      <c r="E26" s="119"/>
      <c r="F26" s="127"/>
      <c r="G26" s="128"/>
      <c r="H26" s="200"/>
      <c r="I26" s="17" t="s">
        <v>55</v>
      </c>
      <c r="J26" s="46" t="s">
        <v>26</v>
      </c>
      <c r="K26" s="46"/>
      <c r="L26" s="46" t="s">
        <v>28</v>
      </c>
      <c r="M26" s="46" t="s">
        <v>34</v>
      </c>
      <c r="N26" s="44"/>
      <c r="O26" s="44"/>
      <c r="P26" s="60">
        <v>35000</v>
      </c>
      <c r="Q26" s="60">
        <v>1000</v>
      </c>
      <c r="R26" s="58">
        <v>1000</v>
      </c>
      <c r="S26" s="56"/>
      <c r="T26" s="45"/>
      <c r="U26" s="10"/>
      <c r="V26" s="10"/>
      <c r="W26" s="10"/>
      <c r="X26" s="10"/>
      <c r="Y26" s="43"/>
      <c r="Z26" s="10"/>
      <c r="AA26" s="10"/>
      <c r="AB26" s="10"/>
      <c r="AC26" s="10"/>
      <c r="AD26" s="10"/>
      <c r="AE26" s="10"/>
      <c r="AF26" s="10"/>
      <c r="AG26" s="10"/>
      <c r="AH26" s="10"/>
    </row>
    <row r="27" spans="1:34" s="30" customFormat="1" ht="15.75" customHeight="1" x14ac:dyDescent="0.25">
      <c r="A27" s="224"/>
      <c r="B27" s="141"/>
      <c r="C27" s="142"/>
      <c r="D27" s="142"/>
      <c r="E27" s="119"/>
      <c r="F27" s="127"/>
      <c r="G27" s="128"/>
      <c r="H27" s="200"/>
      <c r="I27" s="17" t="s">
        <v>55</v>
      </c>
      <c r="J27" s="46" t="s">
        <v>26</v>
      </c>
      <c r="K27" s="46"/>
      <c r="L27" s="46" t="s">
        <v>28</v>
      </c>
      <c r="M27" s="46" t="s">
        <v>43</v>
      </c>
      <c r="N27" s="44"/>
      <c r="O27" s="44"/>
      <c r="P27" s="60">
        <v>7000</v>
      </c>
      <c r="Q27" s="60">
        <v>1000</v>
      </c>
      <c r="R27" s="58">
        <v>1000</v>
      </c>
      <c r="S27" s="56"/>
      <c r="T27" s="45"/>
      <c r="U27" s="10"/>
      <c r="V27" s="10"/>
      <c r="W27" s="10"/>
      <c r="X27" s="10"/>
      <c r="Y27" s="43"/>
      <c r="Z27" s="10"/>
      <c r="AA27" s="10"/>
      <c r="AB27" s="10"/>
      <c r="AC27" s="10"/>
      <c r="AD27" s="10"/>
      <c r="AE27" s="10"/>
      <c r="AF27" s="10"/>
      <c r="AG27" s="10"/>
      <c r="AH27" s="10"/>
    </row>
    <row r="28" spans="1:34" s="30" customFormat="1" ht="15.75" customHeight="1" x14ac:dyDescent="0.25">
      <c r="A28" s="224"/>
      <c r="B28" s="141"/>
      <c r="C28" s="142"/>
      <c r="D28" s="142"/>
      <c r="E28" s="119"/>
      <c r="F28" s="127"/>
      <c r="G28" s="128"/>
      <c r="H28" s="200"/>
      <c r="I28" s="17" t="s">
        <v>55</v>
      </c>
      <c r="J28" s="46" t="s">
        <v>26</v>
      </c>
      <c r="K28" s="46"/>
      <c r="L28" s="46" t="s">
        <v>28</v>
      </c>
      <c r="M28" s="46" t="s">
        <v>35</v>
      </c>
      <c r="N28" s="44"/>
      <c r="O28" s="44"/>
      <c r="P28" s="60">
        <v>98278</v>
      </c>
      <c r="Q28" s="60">
        <f t="shared" ref="Q28:R28" si="6">SUM(Q75)</f>
        <v>1000</v>
      </c>
      <c r="R28" s="58">
        <f t="shared" si="6"/>
        <v>1000</v>
      </c>
      <c r="S28" s="56"/>
      <c r="T28" s="45"/>
      <c r="U28" s="10"/>
      <c r="V28" s="10"/>
      <c r="W28" s="10"/>
      <c r="X28" s="10"/>
      <c r="Y28" s="43"/>
      <c r="Z28" s="10"/>
      <c r="AA28" s="10"/>
      <c r="AB28" s="10"/>
      <c r="AC28" s="10"/>
      <c r="AD28" s="10"/>
      <c r="AE28" s="10"/>
      <c r="AF28" s="10"/>
      <c r="AG28" s="10"/>
      <c r="AH28" s="10"/>
    </row>
    <row r="29" spans="1:34" s="30" customFormat="1" ht="15.75" customHeight="1" x14ac:dyDescent="0.25">
      <c r="A29" s="224"/>
      <c r="B29" s="141"/>
      <c r="C29" s="142"/>
      <c r="D29" s="142"/>
      <c r="E29" s="119"/>
      <c r="F29" s="127"/>
      <c r="G29" s="128"/>
      <c r="H29" s="200"/>
      <c r="I29" s="17" t="s">
        <v>55</v>
      </c>
      <c r="J29" s="46" t="s">
        <v>26</v>
      </c>
      <c r="K29" s="46"/>
      <c r="L29" s="46" t="s">
        <v>28</v>
      </c>
      <c r="M29" s="46" t="s">
        <v>36</v>
      </c>
      <c r="N29" s="44"/>
      <c r="O29" s="44"/>
      <c r="P29" s="60">
        <v>12000</v>
      </c>
      <c r="Q29" s="60">
        <f t="shared" ref="Q29:R29" si="7">SUM(Q79)</f>
        <v>1000</v>
      </c>
      <c r="R29" s="58">
        <f t="shared" si="7"/>
        <v>1000</v>
      </c>
      <c r="S29" s="56"/>
      <c r="T29" s="45"/>
      <c r="U29" s="10"/>
      <c r="V29" s="10"/>
      <c r="W29" s="10"/>
      <c r="X29" s="10"/>
      <c r="Y29" s="43"/>
      <c r="Z29" s="10"/>
      <c r="AA29" s="10"/>
      <c r="AB29" s="10"/>
      <c r="AC29" s="10"/>
      <c r="AD29" s="10"/>
      <c r="AE29" s="10"/>
      <c r="AF29" s="10"/>
      <c r="AG29" s="10"/>
      <c r="AH29" s="10"/>
    </row>
    <row r="30" spans="1:34" s="30" customFormat="1" ht="15.75" customHeight="1" x14ac:dyDescent="0.25">
      <c r="A30" s="224"/>
      <c r="B30" s="141"/>
      <c r="C30" s="142"/>
      <c r="D30" s="142"/>
      <c r="E30" s="119"/>
      <c r="F30" s="127"/>
      <c r="G30" s="128"/>
      <c r="H30" s="200"/>
      <c r="I30" s="17" t="s">
        <v>55</v>
      </c>
      <c r="J30" s="46" t="s">
        <v>26</v>
      </c>
      <c r="K30" s="46"/>
      <c r="L30" s="46" t="s">
        <v>28</v>
      </c>
      <c r="M30" s="46" t="s">
        <v>37</v>
      </c>
      <c r="N30" s="44"/>
      <c r="O30" s="44"/>
      <c r="P30" s="60">
        <v>123637.7</v>
      </c>
      <c r="Q30" s="60">
        <f t="shared" ref="Q30:R30" si="8">SUM(Q83)</f>
        <v>1000</v>
      </c>
      <c r="R30" s="58">
        <f t="shared" si="8"/>
        <v>1000</v>
      </c>
      <c r="S30" s="56"/>
      <c r="T30" s="45"/>
      <c r="U30" s="10"/>
      <c r="V30" s="10"/>
      <c r="W30" s="10"/>
      <c r="X30" s="10"/>
      <c r="Y30" s="43"/>
      <c r="Z30" s="10"/>
      <c r="AA30" s="10"/>
      <c r="AB30" s="10"/>
      <c r="AC30" s="10"/>
      <c r="AD30" s="10"/>
      <c r="AE30" s="10"/>
      <c r="AF30" s="10"/>
      <c r="AG30" s="10"/>
      <c r="AH30" s="10"/>
    </row>
    <row r="31" spans="1:34" s="30" customFormat="1" ht="15.75" customHeight="1" x14ac:dyDescent="0.25">
      <c r="A31" s="224"/>
      <c r="B31" s="141"/>
      <c r="C31" s="142"/>
      <c r="D31" s="142"/>
      <c r="E31" s="119"/>
      <c r="F31" s="127"/>
      <c r="G31" s="128"/>
      <c r="H31" s="200"/>
      <c r="I31" s="17" t="s">
        <v>55</v>
      </c>
      <c r="J31" s="90" t="s">
        <v>26</v>
      </c>
      <c r="K31" s="90"/>
      <c r="L31" s="90" t="s">
        <v>28</v>
      </c>
      <c r="M31" s="90" t="s">
        <v>38</v>
      </c>
      <c r="N31" s="86"/>
      <c r="O31" s="86"/>
      <c r="P31" s="89">
        <v>280866</v>
      </c>
      <c r="Q31" s="89">
        <v>292101</v>
      </c>
      <c r="R31" s="89">
        <v>303784</v>
      </c>
      <c r="S31" s="87"/>
      <c r="T31" s="88"/>
      <c r="U31" s="10"/>
      <c r="V31" s="10"/>
      <c r="W31" s="10"/>
      <c r="X31" s="10"/>
      <c r="Y31" s="43"/>
      <c r="Z31" s="10"/>
      <c r="AA31" s="10"/>
      <c r="AB31" s="10"/>
      <c r="AC31" s="10"/>
      <c r="AD31" s="10"/>
      <c r="AE31" s="10"/>
      <c r="AF31" s="10"/>
      <c r="AG31" s="10"/>
      <c r="AH31" s="10"/>
    </row>
    <row r="32" spans="1:34" s="30" customFormat="1" ht="15.75" customHeight="1" x14ac:dyDescent="0.25">
      <c r="A32" s="224"/>
      <c r="B32" s="141"/>
      <c r="C32" s="142"/>
      <c r="D32" s="142"/>
      <c r="E32" s="119"/>
      <c r="F32" s="127"/>
      <c r="G32" s="128"/>
      <c r="H32" s="186"/>
      <c r="I32" s="17" t="s">
        <v>55</v>
      </c>
      <c r="J32" s="46" t="s">
        <v>26</v>
      </c>
      <c r="K32" s="46"/>
      <c r="L32" s="46" t="s">
        <v>28</v>
      </c>
      <c r="M32" s="46" t="s">
        <v>61</v>
      </c>
      <c r="N32" s="44"/>
      <c r="O32" s="44"/>
      <c r="P32" s="60">
        <v>1000</v>
      </c>
      <c r="Q32" s="60">
        <v>1000</v>
      </c>
      <c r="R32" s="58">
        <v>1000</v>
      </c>
      <c r="S32" s="56"/>
      <c r="T32" s="45"/>
      <c r="U32" s="10"/>
      <c r="V32" s="10"/>
      <c r="W32" s="10"/>
      <c r="X32" s="10"/>
      <c r="Y32" s="43"/>
      <c r="Z32" s="10"/>
      <c r="AA32" s="10"/>
      <c r="AB32" s="10"/>
      <c r="AC32" s="10"/>
      <c r="AD32" s="10"/>
      <c r="AE32" s="10"/>
      <c r="AF32" s="10"/>
      <c r="AG32" s="10"/>
      <c r="AH32" s="10"/>
    </row>
    <row r="33" spans="1:34" s="30" customFormat="1" ht="15.75" customHeight="1" x14ac:dyDescent="0.25">
      <c r="A33" s="224"/>
      <c r="B33" s="141"/>
      <c r="C33" s="142"/>
      <c r="D33" s="142"/>
      <c r="E33" s="119"/>
      <c r="F33" s="127"/>
      <c r="G33" s="128"/>
      <c r="H33" s="185" t="s">
        <v>9</v>
      </c>
      <c r="I33" s="17" t="s">
        <v>55</v>
      </c>
      <c r="J33" s="111" t="s">
        <v>26</v>
      </c>
      <c r="K33" s="111"/>
      <c r="L33" s="111" t="s">
        <v>65</v>
      </c>
      <c r="M33" s="17" t="s">
        <v>80</v>
      </c>
      <c r="N33" s="108"/>
      <c r="O33" s="108"/>
      <c r="P33" s="110"/>
      <c r="Q33" s="110">
        <v>42249.32</v>
      </c>
      <c r="R33" s="110">
        <v>112903.21</v>
      </c>
      <c r="S33" s="109"/>
      <c r="T33" s="107"/>
      <c r="U33" s="10"/>
      <c r="V33" s="10"/>
      <c r="W33" s="10"/>
      <c r="X33" s="10"/>
      <c r="Y33" s="43"/>
      <c r="Z33" s="10"/>
      <c r="AA33" s="10"/>
      <c r="AB33" s="10"/>
      <c r="AC33" s="10"/>
      <c r="AD33" s="10"/>
      <c r="AE33" s="10"/>
      <c r="AF33" s="10"/>
      <c r="AG33" s="10"/>
      <c r="AH33" s="10"/>
    </row>
    <row r="34" spans="1:34" s="29" customFormat="1" ht="38.25" customHeight="1" x14ac:dyDescent="0.25">
      <c r="A34" s="224"/>
      <c r="B34" s="141"/>
      <c r="C34" s="142"/>
      <c r="D34" s="142"/>
      <c r="E34" s="119"/>
      <c r="F34" s="127"/>
      <c r="G34" s="128"/>
      <c r="H34" s="186"/>
      <c r="I34" s="17" t="s">
        <v>55</v>
      </c>
      <c r="J34" s="17" t="s">
        <v>26</v>
      </c>
      <c r="K34" s="17"/>
      <c r="L34" s="17" t="s">
        <v>28</v>
      </c>
      <c r="M34" s="17" t="s">
        <v>33</v>
      </c>
      <c r="N34" s="134">
        <f>P34+Q34+R34</f>
        <v>791471</v>
      </c>
      <c r="O34" s="134"/>
      <c r="P34" s="60">
        <v>223963</v>
      </c>
      <c r="Q34" s="60">
        <v>249740</v>
      </c>
      <c r="R34" s="151">
        <v>317768</v>
      </c>
      <c r="S34" s="152"/>
      <c r="T34" s="132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</row>
    <row r="35" spans="1:34" s="29" customFormat="1" ht="40.5" customHeight="1" x14ac:dyDescent="0.25">
      <c r="A35" s="224"/>
      <c r="B35" s="141"/>
      <c r="C35" s="142"/>
      <c r="D35" s="142"/>
      <c r="E35" s="119"/>
      <c r="F35" s="127"/>
      <c r="G35" s="128"/>
      <c r="H35" s="37" t="s">
        <v>46</v>
      </c>
      <c r="I35" s="17" t="s">
        <v>55</v>
      </c>
      <c r="J35" s="17" t="s">
        <v>26</v>
      </c>
      <c r="K35" s="17"/>
      <c r="L35" s="17" t="s">
        <v>65</v>
      </c>
      <c r="M35" s="17" t="s">
        <v>80</v>
      </c>
      <c r="N35" s="35"/>
      <c r="O35" s="35"/>
      <c r="P35" s="60"/>
      <c r="Q35" s="60">
        <v>561312.1</v>
      </c>
      <c r="R35" s="24">
        <v>1499999.84</v>
      </c>
      <c r="S35" s="40"/>
      <c r="T35" s="132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</row>
    <row r="36" spans="1:34" s="29" customFormat="1" ht="25.5" x14ac:dyDescent="0.25">
      <c r="A36" s="224"/>
      <c r="B36" s="141"/>
      <c r="C36" s="142"/>
      <c r="D36" s="142"/>
      <c r="E36" s="119"/>
      <c r="F36" s="127"/>
      <c r="G36" s="128"/>
      <c r="H36" s="37" t="s">
        <v>10</v>
      </c>
      <c r="I36" s="17"/>
      <c r="J36" s="17"/>
      <c r="K36" s="17"/>
      <c r="L36" s="17"/>
      <c r="M36" s="17"/>
      <c r="N36" s="155"/>
      <c r="O36" s="155"/>
      <c r="P36" s="67"/>
      <c r="Q36" s="24"/>
      <c r="R36" s="152"/>
      <c r="S36" s="152"/>
      <c r="T36" s="132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</row>
    <row r="37" spans="1:34" s="29" customFormat="1" ht="18" customHeight="1" x14ac:dyDescent="0.25">
      <c r="A37" s="225"/>
      <c r="B37" s="144"/>
      <c r="C37" s="145"/>
      <c r="D37" s="145"/>
      <c r="E37" s="120"/>
      <c r="F37" s="129"/>
      <c r="G37" s="130"/>
      <c r="H37" s="51" t="s">
        <v>11</v>
      </c>
      <c r="I37" s="52" t="s">
        <v>55</v>
      </c>
      <c r="J37" s="52" t="s">
        <v>26</v>
      </c>
      <c r="K37" s="52"/>
      <c r="L37" s="52" t="s">
        <v>28</v>
      </c>
      <c r="M37" s="52"/>
      <c r="N37" s="180">
        <f>N46+N50+N54+N66+N71+N75+N79+N83+N92</f>
        <v>8296120.1699999999</v>
      </c>
      <c r="O37" s="180"/>
      <c r="P37" s="53">
        <f>SUM(P23:P34)</f>
        <v>3314600.7</v>
      </c>
      <c r="Q37" s="53">
        <f>SUM(Q22:Q36)</f>
        <v>3053431.42</v>
      </c>
      <c r="R37" s="181">
        <f>SUM(R22:S36)</f>
        <v>4176941.05</v>
      </c>
      <c r="S37" s="181"/>
      <c r="T37" s="132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</row>
    <row r="38" spans="1:34" s="29" customFormat="1" ht="23.25" customHeight="1" x14ac:dyDescent="0.25">
      <c r="A38" s="226" t="s">
        <v>68</v>
      </c>
      <c r="B38" s="217" t="s">
        <v>79</v>
      </c>
      <c r="C38" s="218"/>
      <c r="D38" s="218"/>
      <c r="E38" s="93" t="s">
        <v>64</v>
      </c>
      <c r="F38" s="125" t="s">
        <v>52</v>
      </c>
      <c r="G38" s="126"/>
      <c r="H38" s="96" t="s">
        <v>50</v>
      </c>
      <c r="I38" s="17" t="s">
        <v>55</v>
      </c>
      <c r="J38" s="17" t="s">
        <v>26</v>
      </c>
      <c r="K38" s="17"/>
      <c r="L38" s="17" t="s">
        <v>65</v>
      </c>
      <c r="M38" s="17" t="s">
        <v>80</v>
      </c>
      <c r="N38" s="94"/>
      <c r="O38" s="95"/>
      <c r="P38" s="103"/>
      <c r="Q38" s="103">
        <v>6096.58</v>
      </c>
      <c r="R38" s="105">
        <v>16291.95</v>
      </c>
      <c r="S38" s="102"/>
      <c r="T38" s="92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</row>
    <row r="39" spans="1:34" s="29" customFormat="1" ht="43.5" customHeight="1" x14ac:dyDescent="0.25">
      <c r="A39" s="227"/>
      <c r="B39" s="219"/>
      <c r="C39" s="220"/>
      <c r="D39" s="220"/>
      <c r="E39" s="93"/>
      <c r="F39" s="127"/>
      <c r="G39" s="128"/>
      <c r="H39" s="96" t="s">
        <v>9</v>
      </c>
      <c r="I39" s="17" t="s">
        <v>55</v>
      </c>
      <c r="J39" s="17" t="s">
        <v>26</v>
      </c>
      <c r="K39" s="17"/>
      <c r="L39" s="17" t="s">
        <v>65</v>
      </c>
      <c r="M39" s="17" t="s">
        <v>80</v>
      </c>
      <c r="N39" s="94"/>
      <c r="O39" s="95"/>
      <c r="P39" s="103"/>
      <c r="Q39" s="103">
        <v>42249.32</v>
      </c>
      <c r="R39" s="105">
        <v>112903.21</v>
      </c>
      <c r="S39" s="102"/>
      <c r="T39" s="92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</row>
    <row r="40" spans="1:34" s="29" customFormat="1" ht="37.5" customHeight="1" x14ac:dyDescent="0.25">
      <c r="A40" s="227"/>
      <c r="B40" s="219"/>
      <c r="C40" s="220"/>
      <c r="D40" s="220"/>
      <c r="E40" s="93"/>
      <c r="F40" s="127"/>
      <c r="G40" s="128"/>
      <c r="H40" s="96" t="s">
        <v>46</v>
      </c>
      <c r="I40" s="17" t="s">
        <v>55</v>
      </c>
      <c r="J40" s="17" t="s">
        <v>26</v>
      </c>
      <c r="K40" s="17"/>
      <c r="L40" s="17" t="s">
        <v>65</v>
      </c>
      <c r="M40" s="17" t="s">
        <v>80</v>
      </c>
      <c r="N40" s="94"/>
      <c r="O40" s="95"/>
      <c r="P40" s="103"/>
      <c r="Q40" s="103">
        <v>561312.1</v>
      </c>
      <c r="R40" s="105">
        <v>1499999.84</v>
      </c>
      <c r="S40" s="102"/>
      <c r="T40" s="92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</row>
    <row r="41" spans="1:34" s="29" customFormat="1" ht="37.5" customHeight="1" x14ac:dyDescent="0.25">
      <c r="A41" s="227"/>
      <c r="B41" s="219"/>
      <c r="C41" s="220"/>
      <c r="D41" s="220"/>
      <c r="E41" s="97"/>
      <c r="F41" s="127"/>
      <c r="G41" s="128"/>
      <c r="H41" s="98" t="s">
        <v>10</v>
      </c>
      <c r="I41" s="17"/>
      <c r="J41" s="17"/>
      <c r="K41" s="17"/>
      <c r="L41" s="17"/>
      <c r="M41" s="17"/>
      <c r="N41" s="100"/>
      <c r="O41" s="101"/>
      <c r="P41" s="103"/>
      <c r="Q41" s="103"/>
      <c r="R41" s="104"/>
      <c r="S41" s="102"/>
      <c r="T41" s="99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</row>
    <row r="42" spans="1:34" s="29" customFormat="1" ht="26.25" customHeight="1" x14ac:dyDescent="0.25">
      <c r="A42" s="228"/>
      <c r="B42" s="221"/>
      <c r="C42" s="222"/>
      <c r="D42" s="222"/>
      <c r="E42" s="93"/>
      <c r="F42" s="129"/>
      <c r="G42" s="130"/>
      <c r="H42" s="96" t="s">
        <v>11</v>
      </c>
      <c r="I42" s="17" t="s">
        <v>55</v>
      </c>
      <c r="J42" s="17" t="s">
        <v>26</v>
      </c>
      <c r="K42" s="17"/>
      <c r="L42" s="17" t="s">
        <v>65</v>
      </c>
      <c r="M42" s="17" t="s">
        <v>80</v>
      </c>
      <c r="N42" s="94"/>
      <c r="O42" s="95"/>
      <c r="P42" s="103"/>
      <c r="Q42" s="103">
        <f>Q38+Q39+Q40</f>
        <v>609658</v>
      </c>
      <c r="R42" s="105">
        <f>R38+R39+R40</f>
        <v>1629195</v>
      </c>
      <c r="S42" s="102"/>
      <c r="T42" s="92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</row>
    <row r="43" spans="1:34" s="1" customFormat="1" ht="29.25" customHeight="1" x14ac:dyDescent="0.25">
      <c r="A43" s="135" t="s">
        <v>67</v>
      </c>
      <c r="B43" s="138" t="s">
        <v>49</v>
      </c>
      <c r="C43" s="139"/>
      <c r="D43" s="140"/>
      <c r="E43" s="33"/>
      <c r="F43" s="123" t="s">
        <v>52</v>
      </c>
      <c r="G43" s="123"/>
      <c r="H43" s="37" t="s">
        <v>50</v>
      </c>
      <c r="I43" s="17"/>
      <c r="J43" s="17"/>
      <c r="K43" s="17"/>
      <c r="L43" s="17"/>
      <c r="M43" s="17"/>
      <c r="N43" s="147"/>
      <c r="O43" s="148"/>
      <c r="P43" s="60"/>
      <c r="Q43" s="60"/>
      <c r="R43" s="149"/>
      <c r="S43" s="150"/>
      <c r="T43" s="182"/>
      <c r="U43" s="10"/>
      <c r="V43" s="10"/>
      <c r="W43" s="10"/>
      <c r="X43" s="10"/>
      <c r="Y43" s="10"/>
    </row>
    <row r="44" spans="1:34" s="1" customFormat="1" ht="38.25" customHeight="1" x14ac:dyDescent="0.25">
      <c r="A44" s="136"/>
      <c r="B44" s="141"/>
      <c r="C44" s="142"/>
      <c r="D44" s="143"/>
      <c r="E44" s="33"/>
      <c r="F44" s="123"/>
      <c r="G44" s="123"/>
      <c r="H44" s="37" t="s">
        <v>9</v>
      </c>
      <c r="I44" s="17" t="s">
        <v>55</v>
      </c>
      <c r="J44" s="17" t="s">
        <v>26</v>
      </c>
      <c r="K44" s="17"/>
      <c r="L44" s="17" t="s">
        <v>28</v>
      </c>
      <c r="M44" s="17" t="s">
        <v>33</v>
      </c>
      <c r="N44" s="147">
        <f>P44+Q44+R44</f>
        <v>791471</v>
      </c>
      <c r="O44" s="148"/>
      <c r="P44" s="63">
        <v>223963</v>
      </c>
      <c r="Q44" s="60">
        <v>249740</v>
      </c>
      <c r="R44" s="151">
        <v>317768</v>
      </c>
      <c r="S44" s="152"/>
      <c r="T44" s="183"/>
      <c r="U44" s="10"/>
      <c r="V44" s="10"/>
      <c r="W44" s="10"/>
      <c r="X44" s="10"/>
      <c r="Y44" s="10"/>
    </row>
    <row r="45" spans="1:34" s="1" customFormat="1" ht="39" customHeight="1" x14ac:dyDescent="0.25">
      <c r="A45" s="136"/>
      <c r="B45" s="141"/>
      <c r="C45" s="142"/>
      <c r="D45" s="143"/>
      <c r="E45" s="33"/>
      <c r="F45" s="123"/>
      <c r="G45" s="123"/>
      <c r="H45" s="37" t="s">
        <v>10</v>
      </c>
      <c r="I45" s="17"/>
      <c r="J45" s="17"/>
      <c r="K45" s="17"/>
      <c r="L45" s="17"/>
      <c r="M45" s="17"/>
      <c r="N45" s="147"/>
      <c r="O45" s="148"/>
      <c r="P45" s="60"/>
      <c r="Q45" s="60"/>
      <c r="R45" s="149"/>
      <c r="S45" s="150"/>
      <c r="T45" s="183"/>
      <c r="U45" s="10"/>
      <c r="V45" s="10"/>
      <c r="W45" s="10"/>
      <c r="X45" s="10"/>
      <c r="Y45" s="10"/>
    </row>
    <row r="46" spans="1:34" s="1" customFormat="1" ht="51" customHeight="1" x14ac:dyDescent="0.25">
      <c r="A46" s="137"/>
      <c r="B46" s="144"/>
      <c r="C46" s="145"/>
      <c r="D46" s="146"/>
      <c r="E46" s="33"/>
      <c r="F46" s="123"/>
      <c r="G46" s="123"/>
      <c r="H46" s="37" t="s">
        <v>11</v>
      </c>
      <c r="I46" s="17" t="s">
        <v>55</v>
      </c>
      <c r="J46" s="17" t="s">
        <v>26</v>
      </c>
      <c r="K46" s="17"/>
      <c r="L46" s="17" t="s">
        <v>28</v>
      </c>
      <c r="M46" s="17" t="s">
        <v>33</v>
      </c>
      <c r="N46" s="147">
        <f>P46+Q46+R46</f>
        <v>791471</v>
      </c>
      <c r="O46" s="148"/>
      <c r="P46" s="64">
        <v>223963</v>
      </c>
      <c r="Q46" s="41">
        <f>Q44</f>
        <v>249740</v>
      </c>
      <c r="R46" s="153">
        <f>SUM(R44)</f>
        <v>317768</v>
      </c>
      <c r="S46" s="154"/>
      <c r="T46" s="184"/>
      <c r="U46" s="10"/>
      <c r="V46" s="10"/>
      <c r="W46" s="10"/>
      <c r="X46" s="10"/>
      <c r="Y46" s="10"/>
    </row>
    <row r="47" spans="1:34" s="9" customFormat="1" ht="25.5" customHeight="1" x14ac:dyDescent="0.25">
      <c r="A47" s="124" t="s">
        <v>70</v>
      </c>
      <c r="B47" s="214" t="s">
        <v>13</v>
      </c>
      <c r="C47" s="214"/>
      <c r="D47" s="214"/>
      <c r="E47" s="214"/>
      <c r="F47" s="123" t="s">
        <v>52</v>
      </c>
      <c r="G47" s="123"/>
      <c r="H47" s="18" t="s">
        <v>50</v>
      </c>
      <c r="I47" s="17" t="s">
        <v>55</v>
      </c>
      <c r="J47" s="36" t="s">
        <v>26</v>
      </c>
      <c r="K47" s="36"/>
      <c r="L47" s="36" t="s">
        <v>28</v>
      </c>
      <c r="M47" s="36" t="s">
        <v>30</v>
      </c>
      <c r="N47" s="123">
        <f>P47+Q47+R47</f>
        <v>2354227</v>
      </c>
      <c r="O47" s="123"/>
      <c r="P47" s="48">
        <v>827198</v>
      </c>
      <c r="Q47" s="48">
        <v>746336</v>
      </c>
      <c r="R47" s="131">
        <v>780693</v>
      </c>
      <c r="S47" s="131"/>
      <c r="T47" s="132"/>
      <c r="U47" s="11"/>
      <c r="V47" s="11"/>
      <c r="W47" s="11"/>
      <c r="X47" s="11"/>
      <c r="Y47" s="11"/>
    </row>
    <row r="48" spans="1:34" s="3" customFormat="1" ht="38.25" x14ac:dyDescent="0.25">
      <c r="A48" s="124"/>
      <c r="B48" s="214"/>
      <c r="C48" s="214"/>
      <c r="D48" s="214"/>
      <c r="E48" s="214"/>
      <c r="F48" s="123"/>
      <c r="G48" s="123"/>
      <c r="H48" s="33" t="s">
        <v>9</v>
      </c>
      <c r="I48" s="17" t="s">
        <v>55</v>
      </c>
      <c r="J48" s="36" t="s">
        <v>26</v>
      </c>
      <c r="K48" s="36"/>
      <c r="L48" s="36" t="s">
        <v>28</v>
      </c>
      <c r="M48" s="36"/>
      <c r="N48" s="10"/>
      <c r="O48" s="10"/>
      <c r="P48" s="67"/>
      <c r="Q48" s="24"/>
      <c r="R48" s="131"/>
      <c r="S48" s="131"/>
      <c r="T48" s="132"/>
      <c r="U48" s="10"/>
      <c r="V48" s="10"/>
      <c r="W48" s="10"/>
      <c r="X48" s="10"/>
      <c r="Y48" s="10"/>
    </row>
    <row r="49" spans="1:25" s="3" customFormat="1" ht="25.5" x14ac:dyDescent="0.25">
      <c r="A49" s="124"/>
      <c r="B49" s="214"/>
      <c r="C49" s="214"/>
      <c r="D49" s="214"/>
      <c r="E49" s="214"/>
      <c r="F49" s="123"/>
      <c r="G49" s="123"/>
      <c r="H49" s="33" t="s">
        <v>10</v>
      </c>
      <c r="I49" s="36"/>
      <c r="J49" s="36"/>
      <c r="K49" s="36"/>
      <c r="L49" s="36"/>
      <c r="M49" s="36"/>
      <c r="N49" s="132"/>
      <c r="O49" s="132"/>
      <c r="P49" s="67"/>
      <c r="Q49" s="24"/>
      <c r="R49" s="131"/>
      <c r="S49" s="131"/>
      <c r="T49" s="132"/>
      <c r="U49" s="10"/>
      <c r="V49" s="10"/>
      <c r="W49" s="10"/>
      <c r="X49" s="10"/>
      <c r="Y49" s="10"/>
    </row>
    <row r="50" spans="1:25" s="3" customFormat="1" ht="15.75" x14ac:dyDescent="0.25">
      <c r="A50" s="124"/>
      <c r="B50" s="214"/>
      <c r="C50" s="214"/>
      <c r="D50" s="214"/>
      <c r="E50" s="214"/>
      <c r="F50" s="123"/>
      <c r="G50" s="123"/>
      <c r="H50" s="33" t="s">
        <v>11</v>
      </c>
      <c r="I50" s="17" t="s">
        <v>55</v>
      </c>
      <c r="J50" s="36" t="s">
        <v>26</v>
      </c>
      <c r="K50" s="36"/>
      <c r="L50" s="36" t="s">
        <v>28</v>
      </c>
      <c r="M50" s="36" t="s">
        <v>30</v>
      </c>
      <c r="N50" s="123">
        <f>P50+Q50+R50</f>
        <v>2354227</v>
      </c>
      <c r="O50" s="123"/>
      <c r="P50" s="72">
        <f>P47</f>
        <v>827198</v>
      </c>
      <c r="Q50" s="60">
        <f>Q47</f>
        <v>746336</v>
      </c>
      <c r="R50" s="131">
        <f>R47</f>
        <v>780693</v>
      </c>
      <c r="S50" s="131"/>
      <c r="T50" s="132"/>
      <c r="U50" s="10"/>
      <c r="V50" s="10"/>
      <c r="W50" s="10"/>
      <c r="X50" s="10"/>
      <c r="Y50" s="10"/>
    </row>
    <row r="51" spans="1:25" s="5" customFormat="1" ht="25.5" customHeight="1" x14ac:dyDescent="0.25">
      <c r="A51" s="124" t="s">
        <v>71</v>
      </c>
      <c r="B51" s="122" t="s">
        <v>14</v>
      </c>
      <c r="C51" s="122"/>
      <c r="D51" s="122"/>
      <c r="E51" s="122"/>
      <c r="F51" s="123" t="s">
        <v>52</v>
      </c>
      <c r="G51" s="123"/>
      <c r="H51" s="37" t="s">
        <v>50</v>
      </c>
      <c r="I51" s="17" t="s">
        <v>55</v>
      </c>
      <c r="J51" s="17" t="s">
        <v>26</v>
      </c>
      <c r="K51" s="17"/>
      <c r="L51" s="17" t="s">
        <v>28</v>
      </c>
      <c r="M51" s="17" t="s">
        <v>31</v>
      </c>
      <c r="N51" s="134">
        <f>P51+Q51+R51</f>
        <v>3987755.4699999997</v>
      </c>
      <c r="O51" s="134"/>
      <c r="P51" s="48">
        <v>1700658</v>
      </c>
      <c r="Q51" s="48">
        <v>1148596.42</v>
      </c>
      <c r="R51" s="131">
        <v>1138501.05</v>
      </c>
      <c r="S51" s="131"/>
      <c r="T51" s="132"/>
      <c r="U51" s="10"/>
      <c r="V51" s="10"/>
      <c r="W51" s="10"/>
      <c r="X51" s="10"/>
      <c r="Y51" s="10"/>
    </row>
    <row r="52" spans="1:25" s="5" customFormat="1" ht="38.25" x14ac:dyDescent="0.25">
      <c r="A52" s="124"/>
      <c r="B52" s="122"/>
      <c r="C52" s="122"/>
      <c r="D52" s="122"/>
      <c r="E52" s="122"/>
      <c r="F52" s="123"/>
      <c r="G52" s="123"/>
      <c r="H52" s="37" t="s">
        <v>9</v>
      </c>
      <c r="I52" s="17"/>
      <c r="J52" s="36"/>
      <c r="K52" s="36"/>
      <c r="L52" s="36"/>
      <c r="M52" s="36"/>
      <c r="N52" s="132"/>
      <c r="O52" s="132"/>
      <c r="P52" s="61"/>
      <c r="Q52" s="61"/>
      <c r="R52" s="133"/>
      <c r="S52" s="133"/>
      <c r="T52" s="132"/>
      <c r="U52" s="10"/>
      <c r="V52" s="10"/>
      <c r="W52" s="10"/>
      <c r="X52" s="10"/>
      <c r="Y52" s="10"/>
    </row>
    <row r="53" spans="1:25" s="5" customFormat="1" ht="25.5" x14ac:dyDescent="0.25">
      <c r="A53" s="124"/>
      <c r="B53" s="122"/>
      <c r="C53" s="122"/>
      <c r="D53" s="122"/>
      <c r="E53" s="122"/>
      <c r="F53" s="123"/>
      <c r="G53" s="123"/>
      <c r="H53" s="37" t="s">
        <v>10</v>
      </c>
      <c r="I53" s="36"/>
      <c r="J53" s="36"/>
      <c r="K53" s="36"/>
      <c r="L53" s="36"/>
      <c r="M53" s="36"/>
      <c r="N53" s="132"/>
      <c r="O53" s="132"/>
      <c r="P53" s="61"/>
      <c r="Q53" s="61"/>
      <c r="R53" s="133"/>
      <c r="S53" s="133"/>
      <c r="T53" s="132"/>
      <c r="U53" s="10"/>
      <c r="V53" s="10"/>
      <c r="W53" s="10"/>
      <c r="X53" s="10"/>
      <c r="Y53" s="10"/>
    </row>
    <row r="54" spans="1:25" s="5" customFormat="1" ht="15.75" x14ac:dyDescent="0.25">
      <c r="A54" s="124"/>
      <c r="B54" s="122"/>
      <c r="C54" s="122"/>
      <c r="D54" s="122"/>
      <c r="E54" s="122"/>
      <c r="F54" s="123"/>
      <c r="G54" s="123"/>
      <c r="H54" s="37" t="s">
        <v>11</v>
      </c>
      <c r="I54" s="17" t="s">
        <v>55</v>
      </c>
      <c r="J54" s="17" t="s">
        <v>26</v>
      </c>
      <c r="K54" s="17"/>
      <c r="L54" s="17" t="s">
        <v>28</v>
      </c>
      <c r="M54" s="17" t="s">
        <v>31</v>
      </c>
      <c r="N54" s="134">
        <f>P54+Q54+R54</f>
        <v>3987755.4699999997</v>
      </c>
      <c r="O54" s="134"/>
      <c r="P54" s="60">
        <f>P51</f>
        <v>1700658</v>
      </c>
      <c r="Q54" s="60">
        <f>Q51</f>
        <v>1148596.42</v>
      </c>
      <c r="R54" s="131">
        <f>R51</f>
        <v>1138501.05</v>
      </c>
      <c r="S54" s="131"/>
      <c r="T54" s="132"/>
      <c r="U54" s="10"/>
      <c r="V54" s="10"/>
      <c r="W54" s="10"/>
      <c r="X54" s="10"/>
      <c r="Y54" s="10"/>
    </row>
    <row r="55" spans="1:25" s="5" customFormat="1" ht="25.5" customHeight="1" x14ac:dyDescent="0.25">
      <c r="A55" s="135" t="s">
        <v>69</v>
      </c>
      <c r="B55" s="138" t="s">
        <v>58</v>
      </c>
      <c r="C55" s="139"/>
      <c r="D55" s="139"/>
      <c r="E55" s="140"/>
      <c r="F55" s="125" t="s">
        <v>52</v>
      </c>
      <c r="G55" s="126"/>
      <c r="H55" s="77" t="s">
        <v>50</v>
      </c>
      <c r="I55" s="17" t="s">
        <v>55</v>
      </c>
      <c r="J55" s="17" t="s">
        <v>26</v>
      </c>
      <c r="K55" s="17"/>
      <c r="L55" s="17" t="s">
        <v>28</v>
      </c>
      <c r="M55" s="17" t="s">
        <v>59</v>
      </c>
      <c r="N55" s="74"/>
      <c r="O55" s="74"/>
      <c r="P55" s="76">
        <v>5000</v>
      </c>
      <c r="Q55" s="76">
        <v>1000</v>
      </c>
      <c r="R55" s="76">
        <v>1000</v>
      </c>
      <c r="S55" s="76"/>
      <c r="T55" s="75"/>
      <c r="U55" s="10"/>
      <c r="V55" s="10"/>
      <c r="W55" s="10"/>
      <c r="X55" s="10"/>
      <c r="Y55" s="10"/>
    </row>
    <row r="56" spans="1:25" s="5" customFormat="1" ht="38.25" x14ac:dyDescent="0.25">
      <c r="A56" s="136"/>
      <c r="B56" s="141"/>
      <c r="C56" s="142"/>
      <c r="D56" s="142"/>
      <c r="E56" s="143"/>
      <c r="F56" s="127"/>
      <c r="G56" s="128"/>
      <c r="H56" s="77" t="s">
        <v>9</v>
      </c>
      <c r="I56" s="17"/>
      <c r="J56" s="17"/>
      <c r="K56" s="17"/>
      <c r="L56" s="17"/>
      <c r="M56" s="17"/>
      <c r="N56" s="74"/>
      <c r="O56" s="74"/>
      <c r="P56" s="76"/>
      <c r="Q56" s="76"/>
      <c r="R56" s="76"/>
      <c r="S56" s="76"/>
      <c r="T56" s="75"/>
      <c r="U56" s="10"/>
      <c r="V56" s="10"/>
      <c r="W56" s="10"/>
      <c r="X56" s="10"/>
      <c r="Y56" s="10"/>
    </row>
    <row r="57" spans="1:25" s="5" customFormat="1" ht="25.5" x14ac:dyDescent="0.25">
      <c r="A57" s="136"/>
      <c r="B57" s="141"/>
      <c r="C57" s="142"/>
      <c r="D57" s="142"/>
      <c r="E57" s="143"/>
      <c r="F57" s="127"/>
      <c r="G57" s="128"/>
      <c r="H57" s="77" t="s">
        <v>10</v>
      </c>
      <c r="I57" s="17"/>
      <c r="J57" s="17"/>
      <c r="K57" s="17"/>
      <c r="L57" s="17"/>
      <c r="M57" s="17"/>
      <c r="N57" s="74"/>
      <c r="O57" s="74"/>
      <c r="P57" s="76"/>
      <c r="Q57" s="76"/>
      <c r="R57" s="76"/>
      <c r="S57" s="76"/>
      <c r="T57" s="75"/>
      <c r="U57" s="10"/>
      <c r="V57" s="10"/>
      <c r="W57" s="10"/>
      <c r="X57" s="10"/>
      <c r="Y57" s="10"/>
    </row>
    <row r="58" spans="1:25" s="5" customFormat="1" ht="15.75" x14ac:dyDescent="0.25">
      <c r="A58" s="137"/>
      <c r="B58" s="144"/>
      <c r="C58" s="145"/>
      <c r="D58" s="145"/>
      <c r="E58" s="146"/>
      <c r="F58" s="129"/>
      <c r="G58" s="130"/>
      <c r="H58" s="77" t="s">
        <v>11</v>
      </c>
      <c r="I58" s="17" t="s">
        <v>60</v>
      </c>
      <c r="J58" s="17" t="s">
        <v>26</v>
      </c>
      <c r="K58" s="17"/>
      <c r="L58" s="17" t="s">
        <v>28</v>
      </c>
      <c r="M58" s="17" t="s">
        <v>59</v>
      </c>
      <c r="N58" s="74"/>
      <c r="O58" s="74"/>
      <c r="P58" s="76">
        <f>P55</f>
        <v>5000</v>
      </c>
      <c r="Q58" s="76">
        <f>Q55</f>
        <v>1000</v>
      </c>
      <c r="R58" s="76">
        <f>R55</f>
        <v>1000</v>
      </c>
      <c r="S58" s="76"/>
      <c r="T58" s="75"/>
      <c r="U58" s="10"/>
      <c r="V58" s="10"/>
      <c r="W58" s="10"/>
      <c r="X58" s="10"/>
      <c r="Y58" s="10"/>
    </row>
    <row r="59" spans="1:25" ht="25.5" hidden="1" customHeight="1" x14ac:dyDescent="0.25">
      <c r="A59" s="135" t="s">
        <v>72</v>
      </c>
      <c r="B59" s="205" t="s">
        <v>15</v>
      </c>
      <c r="C59" s="206"/>
      <c r="D59" s="206"/>
      <c r="E59" s="207"/>
      <c r="F59" s="125" t="s">
        <v>52</v>
      </c>
      <c r="G59" s="126"/>
      <c r="H59" s="33" t="s">
        <v>8</v>
      </c>
      <c r="I59" s="17" t="s">
        <v>39</v>
      </c>
      <c r="J59" s="17" t="s">
        <v>26</v>
      </c>
      <c r="K59" s="17"/>
      <c r="L59" s="17" t="s">
        <v>28</v>
      </c>
      <c r="M59" s="17" t="s">
        <v>32</v>
      </c>
      <c r="N59" s="134"/>
      <c r="O59" s="134"/>
      <c r="P59" s="69">
        <v>0</v>
      </c>
      <c r="Q59" s="25">
        <v>0</v>
      </c>
      <c r="R59" s="156">
        <v>0</v>
      </c>
      <c r="S59" s="156"/>
      <c r="T59" s="132"/>
    </row>
    <row r="60" spans="1:25" ht="38.25" hidden="1" customHeight="1" x14ac:dyDescent="0.25">
      <c r="A60" s="136"/>
      <c r="B60" s="208"/>
      <c r="C60" s="209"/>
      <c r="D60" s="209"/>
      <c r="E60" s="210"/>
      <c r="F60" s="127"/>
      <c r="G60" s="128"/>
      <c r="H60" s="33" t="s">
        <v>9</v>
      </c>
      <c r="I60" s="17" t="s">
        <v>39</v>
      </c>
      <c r="J60" s="17" t="s">
        <v>26</v>
      </c>
      <c r="K60" s="17"/>
      <c r="L60" s="17" t="s">
        <v>28</v>
      </c>
      <c r="M60" s="17"/>
      <c r="N60" s="155"/>
      <c r="O60" s="155"/>
      <c r="P60" s="69"/>
      <c r="Q60" s="25"/>
      <c r="R60" s="156"/>
      <c r="S60" s="156"/>
      <c r="T60" s="132"/>
    </row>
    <row r="61" spans="1:25" ht="25.5" hidden="1" customHeight="1" x14ac:dyDescent="0.25">
      <c r="A61" s="136"/>
      <c r="B61" s="208"/>
      <c r="C61" s="209"/>
      <c r="D61" s="209"/>
      <c r="E61" s="210"/>
      <c r="F61" s="127"/>
      <c r="G61" s="128"/>
      <c r="H61" s="33" t="s">
        <v>10</v>
      </c>
      <c r="I61" s="17" t="s">
        <v>39</v>
      </c>
      <c r="J61" s="17"/>
      <c r="K61" s="17"/>
      <c r="L61" s="17"/>
      <c r="M61" s="17"/>
      <c r="N61" s="155"/>
      <c r="O61" s="155"/>
      <c r="P61" s="69"/>
      <c r="Q61" s="25"/>
      <c r="R61" s="156"/>
      <c r="S61" s="156"/>
      <c r="T61" s="132"/>
    </row>
    <row r="62" spans="1:25" s="3" customFormat="1" ht="25.5" x14ac:dyDescent="0.25">
      <c r="A62" s="136"/>
      <c r="B62" s="208"/>
      <c r="C62" s="209"/>
      <c r="D62" s="209"/>
      <c r="E62" s="210"/>
      <c r="F62" s="127"/>
      <c r="G62" s="128"/>
      <c r="H62" s="33" t="s">
        <v>50</v>
      </c>
      <c r="I62" s="17" t="s">
        <v>55</v>
      </c>
      <c r="J62" s="17" t="s">
        <v>26</v>
      </c>
      <c r="K62" s="17"/>
      <c r="L62" s="17" t="s">
        <v>28</v>
      </c>
      <c r="M62" s="17" t="s">
        <v>34</v>
      </c>
      <c r="N62" s="168">
        <f>P62+Q62+R62</f>
        <v>37000</v>
      </c>
      <c r="O62" s="169"/>
      <c r="P62" s="60">
        <v>35000</v>
      </c>
      <c r="Q62" s="60">
        <v>1000</v>
      </c>
      <c r="R62" s="170">
        <v>1000</v>
      </c>
      <c r="S62" s="171"/>
      <c r="T62" s="132"/>
      <c r="U62" s="10"/>
      <c r="V62" s="10"/>
      <c r="W62" s="10"/>
      <c r="X62" s="10"/>
      <c r="Y62" s="10"/>
    </row>
    <row r="63" spans="1:25" s="3" customFormat="1" ht="38.25" customHeight="1" x14ac:dyDescent="0.25">
      <c r="A63" s="136"/>
      <c r="B63" s="208"/>
      <c r="C63" s="209"/>
      <c r="D63" s="209"/>
      <c r="E63" s="210"/>
      <c r="F63" s="127"/>
      <c r="G63" s="128"/>
      <c r="H63" s="33" t="s">
        <v>9</v>
      </c>
      <c r="I63" s="17"/>
      <c r="J63" s="17"/>
      <c r="K63" s="17"/>
      <c r="L63" s="17"/>
      <c r="M63" s="17"/>
      <c r="N63" s="168"/>
      <c r="O63" s="169"/>
      <c r="P63" s="25"/>
      <c r="Q63" s="25"/>
      <c r="R63" s="172"/>
      <c r="S63" s="173"/>
      <c r="T63" s="132"/>
      <c r="U63" s="10"/>
      <c r="V63" s="10"/>
      <c r="W63" s="10"/>
      <c r="X63" s="10"/>
      <c r="Y63" s="10"/>
    </row>
    <row r="64" spans="1:25" s="3" customFormat="1" ht="25.5" customHeight="1" x14ac:dyDescent="0.25">
      <c r="A64" s="136"/>
      <c r="B64" s="208"/>
      <c r="C64" s="209"/>
      <c r="D64" s="209"/>
      <c r="E64" s="210"/>
      <c r="F64" s="127"/>
      <c r="G64" s="128"/>
      <c r="H64" s="215" t="s">
        <v>10</v>
      </c>
      <c r="I64" s="192"/>
      <c r="J64" s="192"/>
      <c r="K64" s="192"/>
      <c r="L64" s="192"/>
      <c r="M64" s="192"/>
      <c r="N64" s="201"/>
      <c r="O64" s="202"/>
      <c r="P64" s="174"/>
      <c r="Q64" s="174"/>
      <c r="R64" s="176"/>
      <c r="S64" s="49"/>
      <c r="T64" s="132"/>
      <c r="U64" s="10"/>
      <c r="V64" s="10"/>
      <c r="W64" s="10"/>
      <c r="X64" s="10"/>
      <c r="Y64" s="10"/>
    </row>
    <row r="65" spans="1:25" s="3" customFormat="1" ht="4.5" customHeight="1" x14ac:dyDescent="0.25">
      <c r="A65" s="136"/>
      <c r="B65" s="208"/>
      <c r="C65" s="209"/>
      <c r="D65" s="209"/>
      <c r="E65" s="210"/>
      <c r="F65" s="127"/>
      <c r="G65" s="128"/>
      <c r="H65" s="216"/>
      <c r="I65" s="193"/>
      <c r="J65" s="193"/>
      <c r="K65" s="193"/>
      <c r="L65" s="193"/>
      <c r="M65" s="193"/>
      <c r="N65" s="203"/>
      <c r="O65" s="204"/>
      <c r="P65" s="175"/>
      <c r="Q65" s="175"/>
      <c r="R65" s="177"/>
      <c r="S65" s="50"/>
      <c r="T65" s="132"/>
      <c r="U65" s="10"/>
      <c r="V65" s="10"/>
      <c r="W65" s="10"/>
      <c r="X65" s="10"/>
      <c r="Y65" s="10"/>
    </row>
    <row r="66" spans="1:25" s="3" customFormat="1" ht="15.75" x14ac:dyDescent="0.25">
      <c r="A66" s="136"/>
      <c r="B66" s="208"/>
      <c r="C66" s="209"/>
      <c r="D66" s="209"/>
      <c r="E66" s="210"/>
      <c r="F66" s="127"/>
      <c r="G66" s="128"/>
      <c r="H66" s="33" t="s">
        <v>11</v>
      </c>
      <c r="I66" s="17" t="s">
        <v>55</v>
      </c>
      <c r="J66" s="17" t="s">
        <v>26</v>
      </c>
      <c r="K66" s="17"/>
      <c r="L66" s="17" t="s">
        <v>28</v>
      </c>
      <c r="M66" s="17" t="s">
        <v>34</v>
      </c>
      <c r="N66" s="168">
        <f>P66+Q66+R66</f>
        <v>37000</v>
      </c>
      <c r="O66" s="169"/>
      <c r="P66" s="60">
        <v>35000</v>
      </c>
      <c r="Q66" s="60">
        <f>Q62</f>
        <v>1000</v>
      </c>
      <c r="R66" s="170">
        <f>R62</f>
        <v>1000</v>
      </c>
      <c r="S66" s="171"/>
      <c r="T66" s="132"/>
      <c r="U66" s="10"/>
      <c r="V66" s="10"/>
      <c r="W66" s="10"/>
      <c r="X66" s="10"/>
      <c r="Y66" s="10"/>
    </row>
    <row r="67" spans="1:25" ht="0.75" customHeight="1" x14ac:dyDescent="0.25">
      <c r="A67" s="137"/>
      <c r="B67" s="211"/>
      <c r="C67" s="212"/>
      <c r="D67" s="212"/>
      <c r="E67" s="213"/>
      <c r="F67" s="129"/>
      <c r="G67" s="130"/>
      <c r="H67" s="33" t="s">
        <v>11</v>
      </c>
      <c r="I67" s="17" t="s">
        <v>27</v>
      </c>
      <c r="J67" s="17" t="s">
        <v>26</v>
      </c>
      <c r="K67" s="17"/>
      <c r="L67" s="17" t="s">
        <v>28</v>
      </c>
      <c r="M67" s="17" t="s">
        <v>32</v>
      </c>
      <c r="N67" s="134"/>
      <c r="O67" s="134"/>
      <c r="P67" s="69">
        <v>0</v>
      </c>
      <c r="Q67" s="25">
        <v>0</v>
      </c>
      <c r="R67" s="156">
        <v>0</v>
      </c>
      <c r="S67" s="156"/>
      <c r="T67" s="132"/>
    </row>
    <row r="68" spans="1:25" s="6" customFormat="1" ht="30.75" customHeight="1" x14ac:dyDescent="0.25">
      <c r="A68" s="135" t="s">
        <v>73</v>
      </c>
      <c r="B68" s="161" t="s">
        <v>42</v>
      </c>
      <c r="C68" s="162"/>
      <c r="D68" s="162"/>
      <c r="E68" s="38"/>
      <c r="F68" s="123" t="s">
        <v>52</v>
      </c>
      <c r="G68" s="123"/>
      <c r="H68" s="33" t="s">
        <v>8</v>
      </c>
      <c r="I68" s="17" t="s">
        <v>55</v>
      </c>
      <c r="J68" s="17" t="s">
        <v>26</v>
      </c>
      <c r="K68" s="17"/>
      <c r="L68" s="17" t="s">
        <v>28</v>
      </c>
      <c r="M68" s="17" t="s">
        <v>43</v>
      </c>
      <c r="N68" s="147">
        <f>P68+Q68+R68</f>
        <v>9000</v>
      </c>
      <c r="O68" s="148"/>
      <c r="P68" s="60">
        <v>7000</v>
      </c>
      <c r="Q68" s="24">
        <v>1000</v>
      </c>
      <c r="R68" s="24">
        <v>1000</v>
      </c>
      <c r="S68" s="34"/>
      <c r="T68" s="32"/>
      <c r="U68" s="10"/>
      <c r="V68" s="10"/>
      <c r="W68" s="10"/>
      <c r="X68" s="10"/>
      <c r="Y68" s="10"/>
    </row>
    <row r="69" spans="1:25" s="6" customFormat="1" ht="34.5" customHeight="1" x14ac:dyDescent="0.25">
      <c r="A69" s="136"/>
      <c r="B69" s="163"/>
      <c r="C69" s="164"/>
      <c r="D69" s="164"/>
      <c r="E69" s="38"/>
      <c r="F69" s="123"/>
      <c r="G69" s="123"/>
      <c r="H69" s="33" t="s">
        <v>9</v>
      </c>
      <c r="I69" s="17"/>
      <c r="J69" s="17"/>
      <c r="K69" s="17"/>
      <c r="L69" s="17"/>
      <c r="M69" s="17"/>
      <c r="N69" s="147"/>
      <c r="O69" s="148"/>
      <c r="P69" s="25"/>
      <c r="Q69" s="25"/>
      <c r="R69" s="25"/>
      <c r="S69" s="34"/>
      <c r="T69" s="32"/>
      <c r="U69" s="10"/>
      <c r="V69" s="10"/>
      <c r="W69" s="10"/>
      <c r="X69" s="10"/>
      <c r="Y69" s="10"/>
    </row>
    <row r="70" spans="1:25" s="6" customFormat="1" ht="26.25" customHeight="1" x14ac:dyDescent="0.25">
      <c r="A70" s="136"/>
      <c r="B70" s="163"/>
      <c r="C70" s="164"/>
      <c r="D70" s="164"/>
      <c r="E70" s="38"/>
      <c r="F70" s="123"/>
      <c r="G70" s="123"/>
      <c r="H70" s="33" t="s">
        <v>10</v>
      </c>
      <c r="I70" s="17"/>
      <c r="J70" s="17"/>
      <c r="K70" s="17"/>
      <c r="L70" s="17"/>
      <c r="M70" s="17"/>
      <c r="N70" s="147"/>
      <c r="O70" s="148"/>
      <c r="P70" s="25"/>
      <c r="Q70" s="25"/>
      <c r="R70" s="25"/>
      <c r="S70" s="34"/>
      <c r="T70" s="32"/>
      <c r="U70" s="10"/>
      <c r="V70" s="10"/>
      <c r="W70" s="10"/>
      <c r="X70" s="10"/>
      <c r="Y70" s="10"/>
    </row>
    <row r="71" spans="1:25" s="6" customFormat="1" ht="26.25" customHeight="1" x14ac:dyDescent="0.25">
      <c r="A71" s="137"/>
      <c r="B71" s="165"/>
      <c r="C71" s="166"/>
      <c r="D71" s="166"/>
      <c r="E71" s="38"/>
      <c r="F71" s="123"/>
      <c r="G71" s="123"/>
      <c r="H71" s="33" t="s">
        <v>11</v>
      </c>
      <c r="I71" s="17" t="s">
        <v>55</v>
      </c>
      <c r="J71" s="17" t="s">
        <v>26</v>
      </c>
      <c r="K71" s="17"/>
      <c r="L71" s="17"/>
      <c r="M71" s="17" t="s">
        <v>43</v>
      </c>
      <c r="N71" s="147">
        <f>P71+Q71+R71</f>
        <v>9000</v>
      </c>
      <c r="O71" s="148"/>
      <c r="P71" s="60">
        <v>7000</v>
      </c>
      <c r="Q71" s="47">
        <f t="shared" ref="Q71:R71" si="9">SUM(Q68)</f>
        <v>1000</v>
      </c>
      <c r="R71" s="47">
        <f t="shared" si="9"/>
        <v>1000</v>
      </c>
      <c r="S71" s="34"/>
      <c r="T71" s="32"/>
      <c r="U71" s="10"/>
      <c r="V71" s="10"/>
      <c r="W71" s="10"/>
      <c r="X71" s="10"/>
      <c r="Y71" s="10"/>
    </row>
    <row r="72" spans="1:25" s="2" customFormat="1" ht="25.5" customHeight="1" x14ac:dyDescent="0.25">
      <c r="A72" s="124" t="s">
        <v>74</v>
      </c>
      <c r="B72" s="122" t="s">
        <v>16</v>
      </c>
      <c r="C72" s="122"/>
      <c r="D72" s="122"/>
      <c r="E72" s="122"/>
      <c r="F72" s="123" t="s">
        <v>52</v>
      </c>
      <c r="G72" s="123"/>
      <c r="H72" s="37" t="s">
        <v>50</v>
      </c>
      <c r="I72" s="17" t="s">
        <v>55</v>
      </c>
      <c r="J72" s="36" t="s">
        <v>26</v>
      </c>
      <c r="K72" s="36"/>
      <c r="L72" s="36" t="s">
        <v>28</v>
      </c>
      <c r="M72" s="36" t="s">
        <v>35</v>
      </c>
      <c r="N72" s="158">
        <f>P72+Q72+R72</f>
        <v>100278</v>
      </c>
      <c r="O72" s="158"/>
      <c r="P72" s="73">
        <v>98278</v>
      </c>
      <c r="Q72" s="65">
        <v>1000</v>
      </c>
      <c r="R72" s="159">
        <v>1000</v>
      </c>
      <c r="S72" s="159"/>
      <c r="T72" s="132"/>
      <c r="U72" s="10"/>
      <c r="V72" s="10"/>
      <c r="W72" s="10"/>
      <c r="X72" s="10"/>
      <c r="Y72" s="10"/>
    </row>
    <row r="73" spans="1:25" s="2" customFormat="1" ht="38.25" x14ac:dyDescent="0.25">
      <c r="A73" s="124"/>
      <c r="B73" s="122"/>
      <c r="C73" s="122"/>
      <c r="D73" s="122"/>
      <c r="E73" s="122"/>
      <c r="F73" s="123"/>
      <c r="G73" s="123"/>
      <c r="H73" s="37" t="s">
        <v>9</v>
      </c>
      <c r="I73" s="17"/>
      <c r="J73" s="36"/>
      <c r="K73" s="36"/>
      <c r="L73" s="36"/>
      <c r="M73" s="36"/>
      <c r="N73" s="123"/>
      <c r="O73" s="123"/>
      <c r="P73" s="68"/>
      <c r="Q73" s="42"/>
      <c r="R73" s="167"/>
      <c r="S73" s="167"/>
      <c r="T73" s="132"/>
      <c r="U73" s="10"/>
      <c r="V73" s="10"/>
      <c r="W73" s="10"/>
      <c r="X73" s="10"/>
      <c r="Y73" s="10"/>
    </row>
    <row r="74" spans="1:25" s="2" customFormat="1" ht="25.5" x14ac:dyDescent="0.25">
      <c r="A74" s="124"/>
      <c r="B74" s="122"/>
      <c r="C74" s="122"/>
      <c r="D74" s="122"/>
      <c r="E74" s="122"/>
      <c r="F74" s="123"/>
      <c r="G74" s="123"/>
      <c r="H74" s="37" t="s">
        <v>10</v>
      </c>
      <c r="I74" s="36"/>
      <c r="J74" s="36"/>
      <c r="K74" s="36"/>
      <c r="L74" s="36"/>
      <c r="M74" s="36"/>
      <c r="N74" s="123"/>
      <c r="O74" s="123"/>
      <c r="P74" s="70"/>
      <c r="Q74" s="41"/>
      <c r="R74" s="160"/>
      <c r="S74" s="160"/>
      <c r="T74" s="132"/>
      <c r="U74" s="10"/>
      <c r="V74" s="10"/>
      <c r="W74" s="10"/>
      <c r="X74" s="10"/>
      <c r="Y74" s="10"/>
    </row>
    <row r="75" spans="1:25" s="2" customFormat="1" ht="15.75" x14ac:dyDescent="0.25">
      <c r="A75" s="124"/>
      <c r="B75" s="122"/>
      <c r="C75" s="122"/>
      <c r="D75" s="122"/>
      <c r="E75" s="122"/>
      <c r="F75" s="123"/>
      <c r="G75" s="123"/>
      <c r="H75" s="37" t="s">
        <v>11</v>
      </c>
      <c r="I75" s="17" t="s">
        <v>55</v>
      </c>
      <c r="J75" s="36" t="s">
        <v>26</v>
      </c>
      <c r="K75" s="36"/>
      <c r="L75" s="36" t="s">
        <v>28</v>
      </c>
      <c r="M75" s="36" t="s">
        <v>35</v>
      </c>
      <c r="N75" s="158">
        <f>P75+Q75+R75</f>
        <v>100278</v>
      </c>
      <c r="O75" s="158"/>
      <c r="P75" s="66">
        <v>98278</v>
      </c>
      <c r="Q75" s="24">
        <f>SUM(Q72)</f>
        <v>1000</v>
      </c>
      <c r="R75" s="159">
        <f>SUM(R72)</f>
        <v>1000</v>
      </c>
      <c r="S75" s="159"/>
      <c r="T75" s="132"/>
      <c r="U75" s="10"/>
      <c r="V75" s="10"/>
      <c r="W75" s="10"/>
      <c r="X75" s="10"/>
      <c r="Y75" s="10"/>
    </row>
    <row r="76" spans="1:25" s="7" customFormat="1" ht="25.5" customHeight="1" x14ac:dyDescent="0.25">
      <c r="A76" s="124" t="s">
        <v>75</v>
      </c>
      <c r="B76" s="122" t="s">
        <v>17</v>
      </c>
      <c r="C76" s="122"/>
      <c r="D76" s="122"/>
      <c r="E76" s="122"/>
      <c r="F76" s="123" t="s">
        <v>52</v>
      </c>
      <c r="G76" s="123"/>
      <c r="H76" s="37" t="s">
        <v>50</v>
      </c>
      <c r="I76" s="17" t="s">
        <v>55</v>
      </c>
      <c r="J76" s="36" t="s">
        <v>26</v>
      </c>
      <c r="K76" s="36"/>
      <c r="L76" s="36" t="s">
        <v>28</v>
      </c>
      <c r="M76" s="36" t="s">
        <v>36</v>
      </c>
      <c r="N76" s="123">
        <f>P76+Q76+R76</f>
        <v>14000</v>
      </c>
      <c r="O76" s="123"/>
      <c r="P76" s="60">
        <v>12000</v>
      </c>
      <c r="Q76" s="24">
        <v>1000</v>
      </c>
      <c r="R76" s="24">
        <v>1000</v>
      </c>
      <c r="S76" s="40">
        <v>9000</v>
      </c>
      <c r="T76" s="132"/>
      <c r="U76" s="10"/>
      <c r="V76" s="10"/>
      <c r="W76" s="10"/>
      <c r="X76" s="10"/>
      <c r="Y76" s="10"/>
    </row>
    <row r="77" spans="1:25" s="7" customFormat="1" ht="38.25" x14ac:dyDescent="0.25">
      <c r="A77" s="124"/>
      <c r="B77" s="122"/>
      <c r="C77" s="122"/>
      <c r="D77" s="122"/>
      <c r="E77" s="122"/>
      <c r="F77" s="123"/>
      <c r="G77" s="123"/>
      <c r="H77" s="37" t="s">
        <v>9</v>
      </c>
      <c r="I77" s="17"/>
      <c r="J77" s="36"/>
      <c r="K77" s="36"/>
      <c r="L77" s="36"/>
      <c r="M77" s="36"/>
      <c r="N77" s="132"/>
      <c r="O77" s="132"/>
      <c r="P77" s="25"/>
      <c r="Q77" s="25"/>
      <c r="R77" s="156"/>
      <c r="S77" s="156"/>
      <c r="T77" s="132"/>
      <c r="U77" s="10"/>
      <c r="V77" s="10"/>
      <c r="W77" s="10"/>
      <c r="X77" s="10"/>
      <c r="Y77" s="10"/>
    </row>
    <row r="78" spans="1:25" s="7" customFormat="1" ht="25.5" x14ac:dyDescent="0.25">
      <c r="A78" s="124"/>
      <c r="B78" s="122"/>
      <c r="C78" s="122"/>
      <c r="D78" s="122"/>
      <c r="E78" s="122"/>
      <c r="F78" s="123"/>
      <c r="G78" s="123"/>
      <c r="H78" s="37" t="s">
        <v>10</v>
      </c>
      <c r="I78" s="36"/>
      <c r="J78" s="36"/>
      <c r="K78" s="36"/>
      <c r="L78" s="36"/>
      <c r="M78" s="36"/>
      <c r="N78" s="132"/>
      <c r="O78" s="132"/>
      <c r="P78" s="25"/>
      <c r="Q78" s="25"/>
      <c r="R78" s="156"/>
      <c r="S78" s="156"/>
      <c r="T78" s="132"/>
      <c r="U78" s="10"/>
      <c r="V78" s="10"/>
      <c r="W78" s="10"/>
      <c r="X78" s="10"/>
      <c r="Y78" s="10"/>
    </row>
    <row r="79" spans="1:25" s="7" customFormat="1" ht="15.75" x14ac:dyDescent="0.25">
      <c r="A79" s="124"/>
      <c r="B79" s="122"/>
      <c r="C79" s="122"/>
      <c r="D79" s="122"/>
      <c r="E79" s="122"/>
      <c r="F79" s="123"/>
      <c r="G79" s="123"/>
      <c r="H79" s="37" t="s">
        <v>11</v>
      </c>
      <c r="I79" s="17" t="s">
        <v>55</v>
      </c>
      <c r="J79" s="36" t="s">
        <v>26</v>
      </c>
      <c r="K79" s="36"/>
      <c r="L79" s="36" t="s">
        <v>28</v>
      </c>
      <c r="M79" s="36" t="s">
        <v>36</v>
      </c>
      <c r="N79" s="123">
        <f>P79+Q79+R79</f>
        <v>14000</v>
      </c>
      <c r="O79" s="123"/>
      <c r="P79" s="60">
        <v>12000</v>
      </c>
      <c r="Q79" s="24">
        <f>SUM(Q76)</f>
        <v>1000</v>
      </c>
      <c r="R79" s="131">
        <f>SUM(R76)</f>
        <v>1000</v>
      </c>
      <c r="S79" s="152"/>
      <c r="T79" s="132"/>
      <c r="U79" s="10"/>
      <c r="V79" s="10"/>
      <c r="W79" s="10"/>
      <c r="X79" s="10"/>
      <c r="Y79" s="10"/>
    </row>
    <row r="80" spans="1:25" s="8" customFormat="1" ht="25.5" customHeight="1" x14ac:dyDescent="0.25">
      <c r="A80" s="124" t="s">
        <v>76</v>
      </c>
      <c r="B80" s="122" t="s">
        <v>18</v>
      </c>
      <c r="C80" s="122"/>
      <c r="D80" s="122"/>
      <c r="E80" s="122"/>
      <c r="F80" s="123" t="s">
        <v>54</v>
      </c>
      <c r="G80" s="123"/>
      <c r="H80" s="37" t="s">
        <v>50</v>
      </c>
      <c r="I80" s="17" t="s">
        <v>55</v>
      </c>
      <c r="J80" s="36" t="s">
        <v>26</v>
      </c>
      <c r="K80" s="36"/>
      <c r="L80" s="36" t="s">
        <v>28</v>
      </c>
      <c r="M80" s="36" t="s">
        <v>37</v>
      </c>
      <c r="N80" s="123">
        <f>P80+Q80+R80</f>
        <v>125637.7</v>
      </c>
      <c r="O80" s="123"/>
      <c r="P80" s="71">
        <v>123637.7</v>
      </c>
      <c r="Q80" s="24">
        <v>1000</v>
      </c>
      <c r="R80" s="159">
        <v>1000</v>
      </c>
      <c r="S80" s="159"/>
      <c r="T80" s="132"/>
      <c r="U80" s="10"/>
      <c r="V80" s="10"/>
      <c r="W80" s="10"/>
      <c r="X80" s="10"/>
      <c r="Y80" s="10"/>
    </row>
    <row r="81" spans="1:25" s="8" customFormat="1" ht="38.25" x14ac:dyDescent="0.25">
      <c r="A81" s="124"/>
      <c r="B81" s="122"/>
      <c r="C81" s="122"/>
      <c r="D81" s="122"/>
      <c r="E81" s="122"/>
      <c r="F81" s="123"/>
      <c r="G81" s="123"/>
      <c r="H81" s="37" t="s">
        <v>9</v>
      </c>
      <c r="I81" s="17" t="s">
        <v>55</v>
      </c>
      <c r="J81" s="36" t="s">
        <v>26</v>
      </c>
      <c r="K81" s="36"/>
      <c r="L81" s="36" t="s">
        <v>28</v>
      </c>
      <c r="M81" s="36"/>
      <c r="N81" s="132"/>
      <c r="O81" s="132"/>
      <c r="P81" s="69"/>
      <c r="Q81" s="25"/>
      <c r="R81" s="156"/>
      <c r="S81" s="156"/>
      <c r="T81" s="132"/>
      <c r="U81" s="10"/>
      <c r="V81" s="10"/>
      <c r="W81" s="10"/>
      <c r="X81" s="10"/>
      <c r="Y81" s="10"/>
    </row>
    <row r="82" spans="1:25" s="8" customFormat="1" ht="25.5" x14ac:dyDescent="0.25">
      <c r="A82" s="124"/>
      <c r="B82" s="122"/>
      <c r="C82" s="122"/>
      <c r="D82" s="122"/>
      <c r="E82" s="122"/>
      <c r="F82" s="123"/>
      <c r="G82" s="123"/>
      <c r="H82" s="37" t="s">
        <v>10</v>
      </c>
      <c r="I82" s="36"/>
      <c r="J82" s="36"/>
      <c r="K82" s="36"/>
      <c r="L82" s="36"/>
      <c r="M82" s="36"/>
      <c r="N82" s="132"/>
      <c r="O82" s="132"/>
      <c r="P82" s="69"/>
      <c r="Q82" s="25"/>
      <c r="R82" s="156"/>
      <c r="S82" s="156"/>
      <c r="T82" s="132"/>
      <c r="U82" s="10"/>
      <c r="V82" s="10"/>
      <c r="W82" s="10"/>
      <c r="X82" s="10"/>
      <c r="Y82" s="10"/>
    </row>
    <row r="83" spans="1:25" s="8" customFormat="1" ht="15.75" x14ac:dyDescent="0.25">
      <c r="A83" s="124"/>
      <c r="B83" s="122"/>
      <c r="C83" s="122"/>
      <c r="D83" s="122"/>
      <c r="E83" s="122"/>
      <c r="F83" s="123"/>
      <c r="G83" s="123"/>
      <c r="H83" s="37" t="s">
        <v>11</v>
      </c>
      <c r="I83" s="17" t="s">
        <v>55</v>
      </c>
      <c r="J83" s="36" t="s">
        <v>26</v>
      </c>
      <c r="K83" s="36"/>
      <c r="L83" s="36" t="s">
        <v>28</v>
      </c>
      <c r="M83" s="36" t="s">
        <v>37</v>
      </c>
      <c r="N83" s="123">
        <f>P83+Q83+R83</f>
        <v>125637.7</v>
      </c>
      <c r="O83" s="123"/>
      <c r="P83" s="71">
        <v>123637.7</v>
      </c>
      <c r="Q83" s="24">
        <f>SUM(Q80)</f>
        <v>1000</v>
      </c>
      <c r="R83" s="159">
        <f>SUM(R80)</f>
        <v>1000</v>
      </c>
      <c r="S83" s="159"/>
      <c r="T83" s="132"/>
      <c r="U83" s="10"/>
      <c r="V83" s="10"/>
      <c r="W83" s="10"/>
      <c r="X83" s="10"/>
      <c r="Y83" s="10"/>
    </row>
    <row r="84" spans="1:25" s="8" customFormat="1" ht="27" hidden="1" customHeight="1" x14ac:dyDescent="0.25">
      <c r="A84" s="20"/>
      <c r="B84" s="138" t="s">
        <v>45</v>
      </c>
      <c r="C84" s="139"/>
      <c r="D84" s="139"/>
      <c r="E84" s="140"/>
      <c r="F84" s="123" t="s">
        <v>41</v>
      </c>
      <c r="G84" s="123"/>
      <c r="H84" s="22" t="s">
        <v>8</v>
      </c>
      <c r="I84" s="17" t="s">
        <v>40</v>
      </c>
      <c r="J84" s="36" t="s">
        <v>26</v>
      </c>
      <c r="K84" s="36" t="s">
        <v>44</v>
      </c>
      <c r="L84" s="36" t="s">
        <v>28</v>
      </c>
      <c r="M84" s="36" t="s">
        <v>47</v>
      </c>
      <c r="N84" s="31"/>
      <c r="O84" s="31"/>
      <c r="P84" s="60">
        <v>13398.41</v>
      </c>
      <c r="Q84" s="24"/>
      <c r="R84" s="24"/>
      <c r="S84" s="40"/>
      <c r="T84" s="32"/>
      <c r="U84" s="10"/>
      <c r="V84" s="10"/>
      <c r="W84" s="10"/>
      <c r="X84" s="10"/>
      <c r="Y84" s="10"/>
    </row>
    <row r="85" spans="1:25" s="8" customFormat="1" ht="38.25" hidden="1" x14ac:dyDescent="0.25">
      <c r="A85" s="20"/>
      <c r="B85" s="141"/>
      <c r="C85" s="142"/>
      <c r="D85" s="142"/>
      <c r="E85" s="143"/>
      <c r="F85" s="123"/>
      <c r="G85" s="123"/>
      <c r="H85" s="37" t="s">
        <v>9</v>
      </c>
      <c r="I85" s="17" t="s">
        <v>40</v>
      </c>
      <c r="J85" s="36" t="s">
        <v>26</v>
      </c>
      <c r="K85" s="36" t="s">
        <v>44</v>
      </c>
      <c r="L85" s="36" t="s">
        <v>28</v>
      </c>
      <c r="M85" s="36" t="s">
        <v>47</v>
      </c>
      <c r="N85" s="31"/>
      <c r="O85" s="31"/>
      <c r="P85" s="60">
        <v>39391.379999999997</v>
      </c>
      <c r="Q85" s="24"/>
      <c r="R85" s="24"/>
      <c r="S85" s="40"/>
      <c r="T85" s="32"/>
      <c r="U85" s="10"/>
      <c r="V85" s="10"/>
      <c r="W85" s="10"/>
      <c r="X85" s="10"/>
      <c r="Y85" s="10"/>
    </row>
    <row r="86" spans="1:25" s="8" customFormat="1" ht="38.25" hidden="1" x14ac:dyDescent="0.25">
      <c r="A86" s="20"/>
      <c r="B86" s="141"/>
      <c r="C86" s="142"/>
      <c r="D86" s="142"/>
      <c r="E86" s="143"/>
      <c r="F86" s="123"/>
      <c r="G86" s="123"/>
      <c r="H86" s="37" t="s">
        <v>46</v>
      </c>
      <c r="I86" s="17" t="s">
        <v>40</v>
      </c>
      <c r="J86" s="36" t="s">
        <v>26</v>
      </c>
      <c r="K86" s="36" t="s">
        <v>44</v>
      </c>
      <c r="L86" s="36" t="s">
        <v>28</v>
      </c>
      <c r="M86" s="36" t="s">
        <v>47</v>
      </c>
      <c r="N86" s="31"/>
      <c r="O86" s="31"/>
      <c r="P86" s="60">
        <v>617130.92000000004</v>
      </c>
      <c r="Q86" s="24"/>
      <c r="R86" s="24"/>
      <c r="S86" s="40"/>
      <c r="T86" s="32"/>
      <c r="U86" s="10"/>
      <c r="V86" s="10"/>
      <c r="W86" s="10"/>
      <c r="X86" s="10"/>
      <c r="Y86" s="10"/>
    </row>
    <row r="87" spans="1:25" s="8" customFormat="1" ht="28.5" hidden="1" customHeight="1" x14ac:dyDescent="0.25">
      <c r="A87" s="21"/>
      <c r="B87" s="141"/>
      <c r="C87" s="142"/>
      <c r="D87" s="142"/>
      <c r="E87" s="143"/>
      <c r="F87" s="123"/>
      <c r="G87" s="123"/>
      <c r="H87" s="37" t="s">
        <v>10</v>
      </c>
      <c r="I87" s="17"/>
      <c r="J87" s="36"/>
      <c r="K87" s="36"/>
      <c r="L87" s="36"/>
      <c r="M87" s="36"/>
      <c r="N87" s="31"/>
      <c r="O87" s="31"/>
      <c r="P87" s="60"/>
      <c r="Q87" s="24"/>
      <c r="R87" s="24"/>
      <c r="S87" s="40"/>
      <c r="T87" s="32"/>
      <c r="U87" s="10"/>
      <c r="V87" s="10"/>
      <c r="W87" s="10"/>
      <c r="X87" s="10"/>
      <c r="Y87" s="10"/>
    </row>
    <row r="88" spans="1:25" s="8" customFormat="1" ht="32.25" hidden="1" customHeight="1" x14ac:dyDescent="0.25">
      <c r="A88" s="20"/>
      <c r="B88" s="144"/>
      <c r="C88" s="145"/>
      <c r="D88" s="145"/>
      <c r="E88" s="146"/>
      <c r="F88" s="123"/>
      <c r="G88" s="123"/>
      <c r="H88" s="37" t="s">
        <v>11</v>
      </c>
      <c r="I88" s="17"/>
      <c r="J88" s="36"/>
      <c r="K88" s="36"/>
      <c r="L88" s="36"/>
      <c r="M88" s="36"/>
      <c r="N88" s="31"/>
      <c r="O88" s="31"/>
      <c r="P88" s="60">
        <f>P86+P85+P84</f>
        <v>669920.71000000008</v>
      </c>
      <c r="Q88" s="24"/>
      <c r="R88" s="24"/>
      <c r="S88" s="40"/>
      <c r="T88" s="32"/>
      <c r="U88" s="10"/>
      <c r="V88" s="10"/>
      <c r="W88" s="10"/>
      <c r="X88" s="10"/>
      <c r="Y88" s="10"/>
    </row>
    <row r="89" spans="1:25" s="4" customFormat="1" ht="25.5" customHeight="1" x14ac:dyDescent="0.25">
      <c r="A89" s="157" t="s">
        <v>77</v>
      </c>
      <c r="B89" s="122" t="s">
        <v>19</v>
      </c>
      <c r="C89" s="122"/>
      <c r="D89" s="122"/>
      <c r="E89" s="122"/>
      <c r="F89" s="123" t="s">
        <v>52</v>
      </c>
      <c r="G89" s="123"/>
      <c r="H89" s="37" t="s">
        <v>50</v>
      </c>
      <c r="I89" s="17" t="s">
        <v>55</v>
      </c>
      <c r="J89" s="36" t="s">
        <v>26</v>
      </c>
      <c r="K89" s="36"/>
      <c r="L89" s="36" t="s">
        <v>28</v>
      </c>
      <c r="M89" s="36" t="s">
        <v>38</v>
      </c>
      <c r="N89" s="158">
        <f>P89+Q89+R89</f>
        <v>876751</v>
      </c>
      <c r="O89" s="158"/>
      <c r="P89" s="60">
        <v>280866</v>
      </c>
      <c r="Q89" s="24">
        <v>292101</v>
      </c>
      <c r="R89" s="159">
        <v>303784</v>
      </c>
      <c r="S89" s="159"/>
      <c r="T89" s="123"/>
      <c r="U89" s="10"/>
      <c r="V89" s="10"/>
      <c r="W89" s="10"/>
      <c r="X89" s="10"/>
      <c r="Y89" s="10"/>
    </row>
    <row r="90" spans="1:25" s="4" customFormat="1" ht="38.25" x14ac:dyDescent="0.25">
      <c r="A90" s="157"/>
      <c r="B90" s="122"/>
      <c r="C90" s="122"/>
      <c r="D90" s="122"/>
      <c r="E90" s="122"/>
      <c r="F90" s="123"/>
      <c r="G90" s="123"/>
      <c r="H90" s="37" t="s">
        <v>9</v>
      </c>
      <c r="I90" s="17"/>
      <c r="J90" s="36"/>
      <c r="K90" s="36"/>
      <c r="L90" s="36"/>
      <c r="M90" s="36"/>
      <c r="N90" s="132"/>
      <c r="O90" s="132"/>
      <c r="P90" s="70"/>
      <c r="Q90" s="41"/>
      <c r="R90" s="160"/>
      <c r="S90" s="160"/>
      <c r="T90" s="123"/>
      <c r="U90" s="10"/>
      <c r="V90" s="10"/>
      <c r="W90" s="10"/>
      <c r="X90" s="10"/>
      <c r="Y90" s="10"/>
    </row>
    <row r="91" spans="1:25" s="4" customFormat="1" ht="25.5" x14ac:dyDescent="0.25">
      <c r="A91" s="157"/>
      <c r="B91" s="122"/>
      <c r="C91" s="122"/>
      <c r="D91" s="122"/>
      <c r="E91" s="122"/>
      <c r="F91" s="123"/>
      <c r="G91" s="123"/>
      <c r="H91" s="37" t="s">
        <v>10</v>
      </c>
      <c r="I91" s="36"/>
      <c r="J91" s="36"/>
      <c r="K91" s="36"/>
      <c r="L91" s="36"/>
      <c r="M91" s="36"/>
      <c r="N91" s="123"/>
      <c r="O91" s="123"/>
      <c r="P91" s="70"/>
      <c r="Q91" s="41"/>
      <c r="R91" s="160"/>
      <c r="S91" s="160"/>
      <c r="T91" s="123"/>
      <c r="U91" s="10"/>
      <c r="V91" s="10"/>
      <c r="W91" s="10"/>
      <c r="X91" s="10"/>
      <c r="Y91" s="10"/>
    </row>
    <row r="92" spans="1:25" s="4" customFormat="1" ht="15.75" x14ac:dyDescent="0.25">
      <c r="A92" s="157"/>
      <c r="B92" s="122"/>
      <c r="C92" s="122"/>
      <c r="D92" s="122"/>
      <c r="E92" s="122"/>
      <c r="F92" s="123"/>
      <c r="G92" s="123"/>
      <c r="H92" s="37" t="s">
        <v>11</v>
      </c>
      <c r="I92" s="17" t="s">
        <v>55</v>
      </c>
      <c r="J92" s="36" t="s">
        <v>26</v>
      </c>
      <c r="K92" s="36"/>
      <c r="L92" s="36" t="s">
        <v>28</v>
      </c>
      <c r="M92" s="36" t="s">
        <v>38</v>
      </c>
      <c r="N92" s="158">
        <f>P92+Q92+R92</f>
        <v>876751</v>
      </c>
      <c r="O92" s="158"/>
      <c r="P92" s="60">
        <f>P89</f>
        <v>280866</v>
      </c>
      <c r="Q92" s="24">
        <f>Q89</f>
        <v>292101</v>
      </c>
      <c r="R92" s="159">
        <f>R89</f>
        <v>303784</v>
      </c>
      <c r="S92" s="159"/>
      <c r="T92" s="123"/>
      <c r="U92" s="10"/>
      <c r="V92" s="10"/>
      <c r="W92" s="10"/>
      <c r="X92" s="10"/>
      <c r="Y92" s="10"/>
    </row>
    <row r="93" spans="1:25" s="4" customFormat="1" ht="25.5" x14ac:dyDescent="0.25">
      <c r="A93" s="189" t="s">
        <v>78</v>
      </c>
      <c r="B93" s="138" t="s">
        <v>63</v>
      </c>
      <c r="C93" s="139"/>
      <c r="D93" s="140"/>
      <c r="E93" s="79"/>
      <c r="F93" s="125"/>
      <c r="G93" s="126"/>
      <c r="H93" s="84" t="s">
        <v>50</v>
      </c>
      <c r="I93" s="17" t="s">
        <v>55</v>
      </c>
      <c r="J93" s="83" t="s">
        <v>26</v>
      </c>
      <c r="K93" s="83"/>
      <c r="L93" s="83" t="s">
        <v>28</v>
      </c>
      <c r="M93" s="83" t="s">
        <v>61</v>
      </c>
      <c r="N93" s="80"/>
      <c r="O93" s="80"/>
      <c r="P93" s="82">
        <v>1000</v>
      </c>
      <c r="Q93" s="82">
        <v>1000</v>
      </c>
      <c r="R93" s="81">
        <v>1000</v>
      </c>
      <c r="S93" s="81"/>
      <c r="T93" s="78"/>
      <c r="U93" s="10"/>
      <c r="V93" s="10"/>
      <c r="W93" s="10"/>
      <c r="X93" s="10"/>
      <c r="Y93" s="10"/>
    </row>
    <row r="94" spans="1:25" s="4" customFormat="1" ht="38.25" x14ac:dyDescent="0.25">
      <c r="A94" s="190"/>
      <c r="B94" s="141"/>
      <c r="C94" s="142"/>
      <c r="D94" s="143"/>
      <c r="E94" s="79"/>
      <c r="F94" s="127"/>
      <c r="G94" s="128"/>
      <c r="H94" s="84" t="s">
        <v>9</v>
      </c>
      <c r="I94" s="17"/>
      <c r="J94" s="83"/>
      <c r="K94" s="83"/>
      <c r="L94" s="83"/>
      <c r="M94" s="83"/>
      <c r="N94" s="80"/>
      <c r="O94" s="80"/>
      <c r="P94" s="82"/>
      <c r="Q94" s="82"/>
      <c r="R94" s="81"/>
      <c r="S94" s="81"/>
      <c r="T94" s="78"/>
      <c r="U94" s="10"/>
      <c r="V94" s="10"/>
      <c r="W94" s="10"/>
      <c r="X94" s="10"/>
      <c r="Y94" s="10"/>
    </row>
    <row r="95" spans="1:25" ht="24" customHeight="1" x14ac:dyDescent="0.25">
      <c r="A95" s="190"/>
      <c r="B95" s="141"/>
      <c r="C95" s="142"/>
      <c r="D95" s="143"/>
      <c r="E95" s="12"/>
      <c r="F95" s="127"/>
      <c r="G95" s="128"/>
      <c r="H95" s="85" t="s">
        <v>10</v>
      </c>
      <c r="I95" s="12"/>
      <c r="J95" s="12"/>
      <c r="K95" s="12"/>
      <c r="L95" s="12"/>
      <c r="M95" s="12"/>
      <c r="N95" s="12"/>
      <c r="O95" s="12"/>
      <c r="P95" s="26"/>
      <c r="Q95" s="26"/>
      <c r="R95" s="26"/>
      <c r="S95" s="12"/>
      <c r="T95" s="12"/>
    </row>
    <row r="96" spans="1:25" ht="16.5" customHeight="1" x14ac:dyDescent="0.25">
      <c r="A96" s="191"/>
      <c r="B96" s="144"/>
      <c r="C96" s="145"/>
      <c r="D96" s="146"/>
      <c r="E96" s="13"/>
      <c r="F96" s="129"/>
      <c r="G96" s="130"/>
      <c r="H96" s="91" t="s">
        <v>11</v>
      </c>
      <c r="I96" s="229" t="s">
        <v>62</v>
      </c>
      <c r="J96" s="229">
        <v>50</v>
      </c>
      <c r="K96" s="229"/>
      <c r="L96" s="229" t="s">
        <v>28</v>
      </c>
      <c r="M96" s="229">
        <v>83360</v>
      </c>
      <c r="N96" s="229"/>
      <c r="O96" s="229"/>
      <c r="P96" s="230">
        <f>P93</f>
        <v>1000</v>
      </c>
      <c r="Q96" s="230">
        <f>Q93</f>
        <v>1000</v>
      </c>
      <c r="R96" s="230">
        <f>R93</f>
        <v>1000</v>
      </c>
      <c r="S96" s="13"/>
      <c r="T96" s="13"/>
    </row>
    <row r="97" spans="1:20" ht="18.75" x14ac:dyDescent="0.25">
      <c r="A97" s="19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27"/>
      <c r="Q97" s="27"/>
      <c r="R97" s="27"/>
      <c r="S97" s="14"/>
      <c r="T97" s="14"/>
    </row>
    <row r="98" spans="1:20" ht="18.75" x14ac:dyDescent="0.25">
      <c r="A98" s="19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27"/>
      <c r="Q98" s="27"/>
      <c r="R98" s="27"/>
      <c r="S98" s="14"/>
      <c r="T98" s="14"/>
    </row>
    <row r="99" spans="1:20" ht="18.75" x14ac:dyDescent="0.25">
      <c r="A99" s="19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27"/>
      <c r="Q99" s="27"/>
      <c r="R99" s="27"/>
      <c r="S99" s="14"/>
      <c r="T99" s="14"/>
    </row>
  </sheetData>
  <mergeCells count="170">
    <mergeCell ref="B6:E21"/>
    <mergeCell ref="F6:G21"/>
    <mergeCell ref="H6:H16"/>
    <mergeCell ref="H17:H18"/>
    <mergeCell ref="L64:L65"/>
    <mergeCell ref="M64:M65"/>
    <mergeCell ref="N64:O65"/>
    <mergeCell ref="A59:A67"/>
    <mergeCell ref="B59:E67"/>
    <mergeCell ref="N59:O59"/>
    <mergeCell ref="F55:G58"/>
    <mergeCell ref="A47:A50"/>
    <mergeCell ref="B47:E50"/>
    <mergeCell ref="F47:G50"/>
    <mergeCell ref="N47:O47"/>
    <mergeCell ref="F22:G37"/>
    <mergeCell ref="H64:H65"/>
    <mergeCell ref="B38:D42"/>
    <mergeCell ref="F38:G42"/>
    <mergeCell ref="B22:D37"/>
    <mergeCell ref="H22:H32"/>
    <mergeCell ref="A6:A21"/>
    <mergeCell ref="A22:A37"/>
    <mergeCell ref="A38:A42"/>
    <mergeCell ref="A93:A96"/>
    <mergeCell ref="B93:D96"/>
    <mergeCell ref="F93:G96"/>
    <mergeCell ref="N67:O67"/>
    <mergeCell ref="I64:I65"/>
    <mergeCell ref="J64:J65"/>
    <mergeCell ref="K64:K65"/>
    <mergeCell ref="N72:O72"/>
    <mergeCell ref="O1:T1"/>
    <mergeCell ref="O2:T2"/>
    <mergeCell ref="A1:A2"/>
    <mergeCell ref="B1:B2"/>
    <mergeCell ref="C1:C2"/>
    <mergeCell ref="D1:D2"/>
    <mergeCell ref="E1:F2"/>
    <mergeCell ref="G1:N2"/>
    <mergeCell ref="A4:A5"/>
    <mergeCell ref="B4:E5"/>
    <mergeCell ref="F4:G5"/>
    <mergeCell ref="H4:H5"/>
    <mergeCell ref="N4:S4"/>
    <mergeCell ref="T4:T5"/>
    <mergeCell ref="N5:O5"/>
    <mergeCell ref="R5:S5"/>
    <mergeCell ref="I4:M4"/>
    <mergeCell ref="D3:T3"/>
    <mergeCell ref="T47:T50"/>
    <mergeCell ref="N49:O49"/>
    <mergeCell ref="R48:S48"/>
    <mergeCell ref="R49:S49"/>
    <mergeCell ref="T34:T37"/>
    <mergeCell ref="N34:O34"/>
    <mergeCell ref="R34:S34"/>
    <mergeCell ref="N36:O36"/>
    <mergeCell ref="R36:S36"/>
    <mergeCell ref="N37:O37"/>
    <mergeCell ref="R37:S37"/>
    <mergeCell ref="T43:T46"/>
    <mergeCell ref="N50:O50"/>
    <mergeCell ref="R50:S50"/>
    <mergeCell ref="H33:H34"/>
    <mergeCell ref="R21:S21"/>
    <mergeCell ref="N16:O16"/>
    <mergeCell ref="N18:O18"/>
    <mergeCell ref="R18:S18"/>
    <mergeCell ref="N19:O19"/>
    <mergeCell ref="R19:S19"/>
    <mergeCell ref="N21:O21"/>
    <mergeCell ref="T72:T75"/>
    <mergeCell ref="N73:O73"/>
    <mergeCell ref="R59:S59"/>
    <mergeCell ref="N62:O62"/>
    <mergeCell ref="N63:O63"/>
    <mergeCell ref="N66:O66"/>
    <mergeCell ref="R62:S62"/>
    <mergeCell ref="R63:S63"/>
    <mergeCell ref="R66:S66"/>
    <mergeCell ref="P64:P65"/>
    <mergeCell ref="Q64:Q65"/>
    <mergeCell ref="R64:R65"/>
    <mergeCell ref="R60:S60"/>
    <mergeCell ref="N61:O61"/>
    <mergeCell ref="R61:S61"/>
    <mergeCell ref="T80:T83"/>
    <mergeCell ref="N81:O81"/>
    <mergeCell ref="R81:S81"/>
    <mergeCell ref="N82:O82"/>
    <mergeCell ref="R82:S82"/>
    <mergeCell ref="N83:O83"/>
    <mergeCell ref="R83:S83"/>
    <mergeCell ref="N79:O79"/>
    <mergeCell ref="R79:S79"/>
    <mergeCell ref="T76:T79"/>
    <mergeCell ref="N80:O80"/>
    <mergeCell ref="R80:S80"/>
    <mergeCell ref="N76:O76"/>
    <mergeCell ref="N77:O77"/>
    <mergeCell ref="R77:S77"/>
    <mergeCell ref="N78:O78"/>
    <mergeCell ref="R78:S78"/>
    <mergeCell ref="R90:S90"/>
    <mergeCell ref="N91:O91"/>
    <mergeCell ref="R91:S91"/>
    <mergeCell ref="N92:O92"/>
    <mergeCell ref="R92:S92"/>
    <mergeCell ref="A68:A71"/>
    <mergeCell ref="B68:D71"/>
    <mergeCell ref="F68:G71"/>
    <mergeCell ref="R73:S73"/>
    <mergeCell ref="N74:O74"/>
    <mergeCell ref="R74:S74"/>
    <mergeCell ref="N75:O75"/>
    <mergeCell ref="R75:S75"/>
    <mergeCell ref="N68:O68"/>
    <mergeCell ref="N69:O69"/>
    <mergeCell ref="N70:O70"/>
    <mergeCell ref="N71:O71"/>
    <mergeCell ref="R72:S72"/>
    <mergeCell ref="F84:G88"/>
    <mergeCell ref="B84:E88"/>
    <mergeCell ref="A80:A83"/>
    <mergeCell ref="B80:E83"/>
    <mergeCell ref="F80:G83"/>
    <mergeCell ref="A76:A79"/>
    <mergeCell ref="T89:T92"/>
    <mergeCell ref="A43:A46"/>
    <mergeCell ref="B43:D46"/>
    <mergeCell ref="F43:G46"/>
    <mergeCell ref="N43:O43"/>
    <mergeCell ref="N44:O44"/>
    <mergeCell ref="N45:O45"/>
    <mergeCell ref="N46:O46"/>
    <mergeCell ref="R43:S43"/>
    <mergeCell ref="R44:S44"/>
    <mergeCell ref="R45:S45"/>
    <mergeCell ref="R46:S46"/>
    <mergeCell ref="T51:T54"/>
    <mergeCell ref="N52:O52"/>
    <mergeCell ref="R52:S52"/>
    <mergeCell ref="T59:T67"/>
    <mergeCell ref="N60:O60"/>
    <mergeCell ref="R67:S67"/>
    <mergeCell ref="A89:A92"/>
    <mergeCell ref="B89:E92"/>
    <mergeCell ref="F89:G92"/>
    <mergeCell ref="N89:O89"/>
    <mergeCell ref="R89:S89"/>
    <mergeCell ref="N90:O90"/>
    <mergeCell ref="R47:S47"/>
    <mergeCell ref="N53:O53"/>
    <mergeCell ref="R53:S53"/>
    <mergeCell ref="N54:O54"/>
    <mergeCell ref="R54:S54"/>
    <mergeCell ref="A55:A58"/>
    <mergeCell ref="B55:E58"/>
    <mergeCell ref="N51:O51"/>
    <mergeCell ref="R51:S51"/>
    <mergeCell ref="B76:E79"/>
    <mergeCell ref="F76:G79"/>
    <mergeCell ref="A72:A75"/>
    <mergeCell ref="B72:E75"/>
    <mergeCell ref="F72:G75"/>
    <mergeCell ref="A51:A54"/>
    <mergeCell ref="B51:E54"/>
    <mergeCell ref="F51:G54"/>
    <mergeCell ref="F59:G67"/>
  </mergeCells>
  <pageMargins left="0.19685039370078741" right="0.19685039370078741" top="0.74803149606299213" bottom="0.19685039370078741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2026-02-10T12:34:33Z</dcterms:modified>
</cp:coreProperties>
</file>